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<sst xmlns="http://schemas.openxmlformats.org/spreadsheetml/2006/main" count="125149" uniqueCount="3357">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</sst>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7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73"/>
      <tableStyleElement type="headerRow" dxfId="472"/>
      <tableStyleElement type="totalRow" dxfId="471"/>
      <tableStyleElement type="lastColumn" dxfId="470"/>
      <tableStyleElement type="firstRowStripe" dxfId="469"/>
      <tableStyleElement type="secondRowStripe" dxfId="468"/>
      <tableStyleElement type="secondColumnStripe" dxfId="467"/>
      <tableStyleElement type="firstRowSubheading" dxfId="46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ALBUERA.xlsx]PIVOTS!PT_Repair_SSRS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PIVOTS!$F$8:$F$24</c:f>
              <c:numCache>
                <c:formatCode>#,##0</c:formatCode>
                <c:ptCount val="16"/>
                <c:pt idx="0">
                  <c:v>152</c:v>
                </c:pt>
                <c:pt idx="1">
                  <c:v>945</c:v>
                </c:pt>
                <c:pt idx="3">
                  <c:v>88</c:v>
                </c:pt>
                <c:pt idx="5">
                  <c:v>162</c:v>
                </c:pt>
                <c:pt idx="6">
                  <c:v>146</c:v>
                </c:pt>
                <c:pt idx="7">
                  <c:v>152</c:v>
                </c:pt>
                <c:pt idx="9">
                  <c:v>63</c:v>
                </c:pt>
                <c:pt idx="12">
                  <c:v>43</c:v>
                </c:pt>
                <c:pt idx="15">
                  <c:v>329</c:v>
                </c:pt>
              </c:numCache>
            </c:numRef>
          </c:val>
        </c:ser>
        <c:ser>
          <c:idx val="1"/>
          <c:order val="1"/>
          <c:tx>
            <c:strRef>
              <c:f>PIVOTS!$G$7</c:f>
              <c:strCache>
                <c:ptCount val="1"/>
                <c:pt idx="0">
                  <c:v>HH Targeted or underway</c:v>
                </c:pt>
              </c:strCache>
            </c:strRef>
          </c:tx>
          <c:invertIfNegative val="0"/>
          <c:cat>
            <c:strRef>
              <c:f>PIVOTS!$E$8:$E$24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PIVOTS!$G$8:$G$24</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55671680"/>
        <c:axId val="232859944"/>
      </c:barChart>
      <c:catAx>
        <c:axId val="255671680"/>
        <c:scaling>
          <c:orientation val="minMax"/>
        </c:scaling>
        <c:delete val="0"/>
        <c:axPos val="b"/>
        <c:numFmt formatCode="General" sourceLinked="0"/>
        <c:majorTickMark val="none"/>
        <c:minorTickMark val="none"/>
        <c:tickLblPos val="nextTo"/>
        <c:txPr>
          <a:bodyPr/>
          <a:lstStyle/>
          <a:p>
            <a:pPr>
              <a:defRPr sz="800"/>
            </a:pPr>
            <a:endParaRPr lang="en-US"/>
          </a:p>
        </c:txPr>
        <c:crossAx val="232859944"/>
        <c:crosses val="autoZero"/>
        <c:auto val="1"/>
        <c:lblAlgn val="ctr"/>
        <c:lblOffset val="100"/>
        <c:noMultiLvlLbl val="0"/>
      </c:catAx>
      <c:valAx>
        <c:axId val="2328599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6716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ALBUERA.xlsx]PIVOTS!PT_Repair_Major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PIVOTS!$J$8:$J$24</c:f>
              <c:numCache>
                <c:formatCode>#,##0</c:formatCode>
                <c:ptCount val="16"/>
                <c:pt idx="0">
                  <c:v>86</c:v>
                </c:pt>
                <c:pt idx="1">
                  <c:v>945</c:v>
                </c:pt>
                <c:pt idx="3">
                  <c:v>46</c:v>
                </c:pt>
                <c:pt idx="5">
                  <c:v>137</c:v>
                </c:pt>
                <c:pt idx="7">
                  <c:v>106</c:v>
                </c:pt>
                <c:pt idx="9">
                  <c:v>35</c:v>
                </c:pt>
                <c:pt idx="12">
                  <c:v>150</c:v>
                </c:pt>
                <c:pt idx="15">
                  <c:v>207</c:v>
                </c:pt>
              </c:numCache>
            </c:numRef>
          </c:val>
        </c:ser>
        <c:ser>
          <c:idx val="1"/>
          <c:order val="1"/>
          <c:tx>
            <c:strRef>
              <c:f>PIVOTS!$K$7</c:f>
              <c:strCache>
                <c:ptCount val="1"/>
                <c:pt idx="0">
                  <c:v>HH Targeted or underway</c:v>
                </c:pt>
              </c:strCache>
            </c:strRef>
          </c:tx>
          <c:invertIfNegative val="0"/>
          <c:cat>
            <c:strRef>
              <c:f>PIVOTS!$I$8:$I$24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PIVOTS!$K$8:$K$24</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31977432"/>
        <c:axId val="254651912"/>
      </c:barChart>
      <c:catAx>
        <c:axId val="231977432"/>
        <c:scaling>
          <c:orientation val="minMax"/>
        </c:scaling>
        <c:delete val="0"/>
        <c:axPos val="b"/>
        <c:numFmt formatCode="General" sourceLinked="0"/>
        <c:majorTickMark val="none"/>
        <c:minorTickMark val="none"/>
        <c:tickLblPos val="nextTo"/>
        <c:txPr>
          <a:bodyPr/>
          <a:lstStyle/>
          <a:p>
            <a:pPr>
              <a:defRPr sz="800"/>
            </a:pPr>
            <a:endParaRPr lang="en-US"/>
          </a:p>
        </c:txPr>
        <c:crossAx val="254651912"/>
        <c:crosses val="autoZero"/>
        <c:auto val="1"/>
        <c:lblAlgn val="ctr"/>
        <c:lblOffset val="100"/>
        <c:noMultiLvlLbl val="0"/>
      </c:catAx>
      <c:valAx>
        <c:axId val="254651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97743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ALBUERA.xlsx]PIVOTS!PT_Core_House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PIVOTS!$N$8:$N$24</c:f>
              <c:numCache>
                <c:formatCode>#,##0</c:formatCode>
                <c:ptCount val="16"/>
                <c:pt idx="6">
                  <c:v>0</c:v>
                </c:pt>
              </c:numCache>
            </c:numRef>
          </c:val>
        </c:ser>
        <c:ser>
          <c:idx val="1"/>
          <c:order val="1"/>
          <c:tx>
            <c:strRef>
              <c:f>PIVOTS!$O$7</c:f>
              <c:strCache>
                <c:ptCount val="1"/>
                <c:pt idx="0">
                  <c:v>HH Targeted or underway</c:v>
                </c:pt>
              </c:strCache>
            </c:strRef>
          </c:tx>
          <c:invertIfNegative val="0"/>
          <c:cat>
            <c:strRef>
              <c:f>PIVOTS!$M$8:$M$24</c:f>
              <c:strCache>
                <c:ptCount val="16"/>
                <c:pt idx="0">
                  <c:v>ANTIPOLO</c:v>
                </c:pt>
                <c:pt idx="1">
                  <c:v>BALUGO</c:v>
                </c:pt>
                <c:pt idx="2">
                  <c:v>BENOLHO</c:v>
                </c:pt>
                <c:pt idx="3">
                  <c:v>CAMBALADING</c:v>
                </c:pt>
                <c:pt idx="4">
                  <c:v>DAMULA-AN</c:v>
                </c:pt>
                <c:pt idx="5">
                  <c:v>Doña Maria (Kangkuirina)</c:v>
                </c:pt>
                <c:pt idx="6">
                  <c:v>MAHAYAG</c:v>
                </c:pt>
                <c:pt idx="7">
                  <c:v>MAHAYAHAY</c:v>
                </c:pt>
                <c:pt idx="8">
                  <c:v>POBLACION</c:v>
                </c:pt>
                <c:pt idx="9">
                  <c:v>Salvacion</c:v>
                </c:pt>
                <c:pt idx="10">
                  <c:v>SAN PEDRO</c:v>
                </c:pt>
                <c:pt idx="11">
                  <c:v>SEGUINON</c:v>
                </c:pt>
                <c:pt idx="12">
                  <c:v>SHERWOOD</c:v>
                </c:pt>
                <c:pt idx="13">
                  <c:v>TABGAS</c:v>
                </c:pt>
                <c:pt idx="14">
                  <c:v>TALISAYAN</c:v>
                </c:pt>
                <c:pt idx="15">
                  <c:v>TINAG-AN</c:v>
                </c:pt>
              </c:strCache>
            </c:strRef>
          </c:cat>
          <c:val>
            <c:numRef>
              <c:f>PIVOTS!$O$8:$O$24</c:f>
              <c:numCache>
                <c:formatCode>#,##0</c:formatCode>
                <c:ptCount val="16"/>
                <c:pt idx="0">
                  <c:v>0</c:v>
                </c:pt>
                <c:pt idx="1">
                  <c:v>0</c:v>
                </c:pt>
                <c:pt idx="2">
                  <c:v>0</c:v>
                </c:pt>
                <c:pt idx="3">
                  <c:v>0</c:v>
                </c:pt>
                <c:pt idx="4">
                  <c:v>0</c:v>
                </c:pt>
                <c:pt idx="5">
                  <c:v>0</c:v>
                </c:pt>
                <c:pt idx="6">
                  <c:v>31</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32193584"/>
        <c:axId val="232544624"/>
      </c:barChart>
      <c:catAx>
        <c:axId val="232193584"/>
        <c:scaling>
          <c:orientation val="minMax"/>
        </c:scaling>
        <c:delete val="0"/>
        <c:axPos val="b"/>
        <c:numFmt formatCode="General" sourceLinked="0"/>
        <c:majorTickMark val="none"/>
        <c:minorTickMark val="none"/>
        <c:tickLblPos val="nextTo"/>
        <c:txPr>
          <a:bodyPr/>
          <a:lstStyle/>
          <a:p>
            <a:pPr>
              <a:defRPr sz="800"/>
            </a:pPr>
            <a:endParaRPr lang="en-US"/>
          </a:p>
        </c:txPr>
        <c:crossAx val="232544624"/>
        <c:crosses val="autoZero"/>
        <c:auto val="1"/>
        <c:lblAlgn val="ctr"/>
        <c:lblOffset val="100"/>
        <c:noMultiLvlLbl val="0"/>
      </c:catAx>
      <c:valAx>
        <c:axId val="23254462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32193584"/>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105568</xdr:colOff>
      <xdr:row>28</xdr:row>
      <xdr:rowOff>133614</xdr:rowOff>
    </xdr:from>
    <xdr:to>
      <xdr:col>12</xdr:col>
      <xdr:colOff>562768</xdr:colOff>
      <xdr:row>47</xdr:row>
      <xdr:rowOff>32014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105568</xdr:colOff>
      <xdr:row>47</xdr:row>
      <xdr:rowOff>107421</xdr:rowOff>
    </xdr:from>
    <xdr:to>
      <xdr:col>12</xdr:col>
      <xdr:colOff>562768</xdr:colOff>
      <xdr:row>66</xdr:row>
      <xdr:rowOff>5821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144197</xdr:colOff>
      <xdr:row>0</xdr:row>
      <xdr:rowOff>55296</xdr:rowOff>
    </xdr:from>
    <xdr:ext cx="2110054" cy="533549"/>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4197" y="55296"/>
          <a:ext cx="2110054" cy="53354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7975902778"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7">
    <i>
      <x/>
    </i>
    <i>
      <x v="11"/>
    </i>
    <i>
      <x v="27"/>
    </i>
    <i>
      <x v="38"/>
    </i>
    <i>
      <x v="42"/>
    </i>
    <i>
      <x v="4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65">
      <pivotArea outline="0" collapsedLevelsAreSubtotals="1" fieldPosition="0"/>
    </format>
    <format dxfId="464">
      <pivotArea dataOnly="0" labelOnly="1" grandRow="1" outline="0" fieldPosition="0"/>
    </format>
    <format dxfId="463">
      <pivotArea outline="0" collapsedLevelsAreSubtotals="1" fieldPosition="0"/>
    </format>
    <format dxfId="462">
      <pivotArea dataOnly="0" labelOnly="1" grandRow="1" outline="0" fieldPosition="0"/>
    </format>
    <format dxfId="461">
      <pivotArea field="5" type="button" dataOnly="0" labelOnly="1" outline="0" axis="axisPage" fieldPosition="0"/>
    </format>
    <format dxfId="460">
      <pivotArea field="23" type="button" dataOnly="0" labelOnly="1" outline="0" axis="axisRow" fieldPosition="0"/>
    </format>
    <format dxfId="459">
      <pivotArea dataOnly="0" labelOnly="1" fieldPosition="0">
        <references count="1">
          <reference field="12" count="4">
            <x v="1"/>
            <x v="2"/>
            <x v="4"/>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outline="0" fieldPosition="0">
        <references count="2">
          <reference field="4294967294" count="2">
            <x v="0"/>
            <x v="1"/>
          </reference>
          <reference field="12" count="1" selected="0">
            <x v="1"/>
          </reference>
        </references>
      </pivotArea>
    </format>
    <format dxfId="455">
      <pivotArea dataOnly="0" labelOnly="1" outline="0" fieldPosition="0">
        <references count="2">
          <reference field="4294967294" count="2">
            <x v="0"/>
            <x v="1"/>
          </reference>
          <reference field="12" count="1" selected="0">
            <x v="2"/>
          </reference>
        </references>
      </pivotArea>
    </format>
    <format dxfId="454">
      <pivotArea dataOnly="0" labelOnly="1" outline="0" fieldPosition="0">
        <references count="2">
          <reference field="4294967294" count="2">
            <x v="0"/>
            <x v="1"/>
          </reference>
          <reference field="12" count="1" selected="0">
            <x v="4"/>
          </reference>
        </references>
      </pivotArea>
    </format>
    <format dxfId="453">
      <pivotArea dataOnly="0" labelOnly="1" outline="0" fieldPosition="0">
        <references count="2">
          <reference field="4294967294" count="2">
            <x v="0"/>
            <x v="1"/>
          </reference>
          <reference field="12" count="1" selected="0">
            <x v="5"/>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collapsedLevelsAreSubtotals="1" fieldPosition="0">
        <references count="1">
          <reference field="23" count="16">
            <x v="0"/>
            <x v="6"/>
            <x v="16"/>
            <x v="18"/>
            <x v="21"/>
            <x v="27"/>
            <x v="34"/>
            <x v="38"/>
            <x v="46"/>
            <x v="49"/>
            <x v="51"/>
            <x v="53"/>
            <x v="60"/>
            <x v="63"/>
            <x v="108"/>
            <x v="117"/>
          </reference>
        </references>
      </pivotArea>
    </format>
    <format dxfId="444">
      <pivotArea dataOnly="0" labelOnly="1" fieldPosition="0">
        <references count="1">
          <reference field="23" count="16">
            <x v="0"/>
            <x v="6"/>
            <x v="16"/>
            <x v="18"/>
            <x v="21"/>
            <x v="27"/>
            <x v="34"/>
            <x v="38"/>
            <x v="46"/>
            <x v="49"/>
            <x v="51"/>
            <x v="53"/>
            <x v="60"/>
            <x v="63"/>
            <x v="108"/>
            <x v="117"/>
          </reference>
        </references>
      </pivotArea>
    </format>
    <format dxfId="44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18">
    <i>
      <x v="327"/>
    </i>
    <i>
      <x v="651"/>
    </i>
    <i>
      <x v="1154"/>
    </i>
    <i>
      <x v="2049"/>
    </i>
    <i>
      <x v="2912"/>
    </i>
    <i>
      <x v="3062"/>
    </i>
    <i>
      <x v="4746"/>
    </i>
    <i>
      <x v="4749"/>
    </i>
    <i>
      <x v="6037"/>
    </i>
    <i>
      <x v="6529"/>
    </i>
    <i>
      <x v="6654"/>
    </i>
    <i>
      <x v="6808"/>
    </i>
    <i>
      <x v="6824"/>
    </i>
    <i>
      <x v="7030"/>
    </i>
    <i>
      <x v="7191"/>
    </i>
    <i>
      <x v="7445"/>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0"/>
    </format>
    <format dxfId="437">
      <pivotArea type="origin" dataOnly="0" labelOnly="1" outline="0" fieldPosition="0"/>
    </format>
    <format dxfId="436">
      <pivotArea field="6" type="button" dataOnly="0" labelOnly="1" outline="0" axis="axisRow" fieldPosition="0"/>
    </format>
    <format dxfId="435">
      <pivotArea field="12" type="button" dataOnly="0" labelOnly="1" outline="0" axis="axisCol" fieldPosition="0"/>
    </format>
    <format dxfId="434">
      <pivotArea field="-2" type="button" dataOnly="0" labelOnly="1" outline="0" axis="axisCol" fieldPosition="1"/>
    </format>
    <format dxfId="433">
      <pivotArea type="topRight" dataOnly="0" labelOnly="1" outline="0" fieldPosition="0"/>
    </format>
    <format dxfId="432">
      <pivotArea dataOnly="0" labelOnly="1" fieldPosition="0">
        <references count="1">
          <reference field="12" count="4">
            <x v="1"/>
            <x v="2"/>
            <x v="4"/>
            <x v="5"/>
          </reference>
        </references>
      </pivotArea>
    </format>
    <format dxfId="431">
      <pivotArea field="12" dataOnly="0" labelOnly="1" grandCol="1" outline="0" axis="axisCol" fieldPosition="0">
        <references count="1">
          <reference field="4294967294" count="1" selected="0">
            <x v="0"/>
          </reference>
        </references>
      </pivotArea>
    </format>
    <format dxfId="430">
      <pivotArea field="12" dataOnly="0" labelOnly="1" grandCol="1" outline="0" axis="axisCol" fieldPosition="0">
        <references count="1">
          <reference field="4294967294" count="1" selected="0">
            <x v="1"/>
          </reference>
        </references>
      </pivotArea>
    </format>
    <format dxfId="429">
      <pivotArea dataOnly="0" labelOnly="1" outline="0" fieldPosition="0">
        <references count="2">
          <reference field="4294967294" count="2">
            <x v="0"/>
            <x v="1"/>
          </reference>
          <reference field="12" count="1" selected="0">
            <x v="1"/>
          </reference>
        </references>
      </pivotArea>
    </format>
    <format dxfId="428">
      <pivotArea dataOnly="0" labelOnly="1" outline="0" fieldPosition="0">
        <references count="2">
          <reference field="4294967294" count="2">
            <x v="0"/>
            <x v="1"/>
          </reference>
          <reference field="12" count="1" selected="0">
            <x v="2"/>
          </reference>
        </references>
      </pivotArea>
    </format>
    <format dxfId="427">
      <pivotArea dataOnly="0" labelOnly="1" outline="0" fieldPosition="0">
        <references count="2">
          <reference field="4294967294" count="2">
            <x v="0"/>
            <x v="1"/>
          </reference>
          <reference field="12" count="1" selected="0">
            <x v="4"/>
          </reference>
        </references>
      </pivotArea>
    </format>
    <format dxfId="426">
      <pivotArea dataOnly="0" labelOnly="1" outline="0" fieldPosition="0">
        <references count="2">
          <reference field="4294967294" count="2">
            <x v="0"/>
            <x v="1"/>
          </reference>
          <reference field="12" count="1" selected="0">
            <x v="5"/>
          </reference>
        </references>
      </pivotArea>
    </format>
    <format dxfId="425">
      <pivotArea field="6" type="button" dataOnly="0" labelOnly="1" outline="0" axis="axisRow" fieldPosition="0"/>
    </format>
    <format dxfId="424">
      <pivotArea dataOnly="0" labelOnly="1" fieldPosition="0">
        <references count="1">
          <reference field="12" count="4">
            <x v="1"/>
            <x v="2"/>
            <x v="4"/>
            <x v="5"/>
          </reference>
        </references>
      </pivotArea>
    </format>
    <format dxfId="423">
      <pivotArea field="12" dataOnly="0" labelOnly="1" grandCol="1" outline="0" axis="axisCol" fieldPosition="0">
        <references count="1">
          <reference field="4294967294" count="1" selected="0">
            <x v="0"/>
          </reference>
        </references>
      </pivotArea>
    </format>
    <format dxfId="422">
      <pivotArea field="12" dataOnly="0" labelOnly="1" grandCol="1" outline="0" axis="axisCol" fieldPosition="0">
        <references count="1">
          <reference field="4294967294" count="1" selected="0">
            <x v="1"/>
          </reference>
        </references>
      </pivotArea>
    </format>
    <format dxfId="421">
      <pivotArea dataOnly="0" labelOnly="1" outline="0" fieldPosition="0">
        <references count="2">
          <reference field="4294967294" count="2">
            <x v="0"/>
            <x v="1"/>
          </reference>
          <reference field="12" count="1" selected="0">
            <x v="1"/>
          </reference>
        </references>
      </pivotArea>
    </format>
    <format dxfId="420">
      <pivotArea dataOnly="0" labelOnly="1" outline="0" fieldPosition="0">
        <references count="2">
          <reference field="4294967294" count="2">
            <x v="0"/>
            <x v="1"/>
          </reference>
          <reference field="12" count="1" selected="0">
            <x v="2"/>
          </reference>
        </references>
      </pivotArea>
    </format>
    <format dxfId="419">
      <pivotArea dataOnly="0" labelOnly="1" outline="0" fieldPosition="0">
        <references count="2">
          <reference field="4294967294" count="2">
            <x v="0"/>
            <x v="1"/>
          </reference>
          <reference field="12" count="1" selected="0">
            <x v="4"/>
          </reference>
        </references>
      </pivotArea>
    </format>
    <format dxfId="418">
      <pivotArea dataOnly="0" labelOnly="1" outline="0" fieldPosition="0">
        <references count="2">
          <reference field="4294967294" count="2">
            <x v="0"/>
            <x v="1"/>
          </reference>
          <reference field="12" count="1" selected="0">
            <x v="5"/>
          </reference>
        </references>
      </pivotArea>
    </format>
    <format dxfId="417">
      <pivotArea field="6" type="button" dataOnly="0" labelOnly="1" outline="0" axis="axisRow" fieldPosition="0"/>
    </format>
    <format dxfId="416">
      <pivotArea field="12" dataOnly="0" labelOnly="1" grandCol="1" outline="0" axis="axisCol" fieldPosition="0">
        <references count="1">
          <reference field="4294967294" count="1" selected="0">
            <x v="0"/>
          </reference>
        </references>
      </pivotArea>
    </format>
    <format dxfId="415">
      <pivotArea field="12" dataOnly="0" labelOnly="1" grandCol="1" outline="0" axis="axisCol" fieldPosition="0">
        <references count="1">
          <reference field="4294967294" count="1" selected="0">
            <x v="1"/>
          </reference>
        </references>
      </pivotArea>
    </format>
    <format dxfId="414">
      <pivotArea dataOnly="0" labelOnly="1" outline="0" fieldPosition="0">
        <references count="2">
          <reference field="4294967294" count="2">
            <x v="0"/>
            <x v="1"/>
          </reference>
          <reference field="12" count="1" selected="0">
            <x v="1"/>
          </reference>
        </references>
      </pivotArea>
    </format>
    <format dxfId="413">
      <pivotArea dataOnly="0" labelOnly="1" outline="0" fieldPosition="0">
        <references count="2">
          <reference field="4294967294" count="2">
            <x v="0"/>
            <x v="1"/>
          </reference>
          <reference field="12" count="1" selected="0">
            <x v="2"/>
          </reference>
        </references>
      </pivotArea>
    </format>
    <format dxfId="412">
      <pivotArea dataOnly="0" labelOnly="1" outline="0" fieldPosition="0">
        <references count="2">
          <reference field="4294967294" count="2">
            <x v="0"/>
            <x v="1"/>
          </reference>
          <reference field="12" count="1" selected="0">
            <x v="4"/>
          </reference>
        </references>
      </pivotArea>
    </format>
    <format dxfId="411">
      <pivotArea dataOnly="0" labelOnly="1" outline="0" fieldPosition="0">
        <references count="2">
          <reference field="4294967294" count="2">
            <x v="0"/>
            <x v="1"/>
          </reference>
          <reference field="12" count="1" selected="0">
            <x v="5"/>
          </reference>
        </references>
      </pivotArea>
    </format>
    <format dxfId="410">
      <pivotArea dataOnly="0" labelOnly="1" fieldPosition="0">
        <references count="1">
          <reference field="12" count="4">
            <x v="1"/>
            <x v="2"/>
            <x v="4"/>
            <x v="5"/>
          </reference>
        </references>
      </pivotArea>
    </format>
    <format dxfId="409">
      <pivotArea dataOnly="0" labelOnly="1" fieldPosition="0">
        <references count="1">
          <reference field="12" count="4">
            <x v="1"/>
            <x v="2"/>
            <x v="4"/>
            <x v="5"/>
          </reference>
        </references>
      </pivotArea>
    </format>
    <format dxfId="408">
      <pivotArea field="12" dataOnly="0" labelOnly="1" grandCol="1" outline="0" axis="axisCol" fieldPosition="0">
        <references count="1">
          <reference field="4294967294" count="1" selected="0">
            <x v="0"/>
          </reference>
        </references>
      </pivotArea>
    </format>
    <format dxfId="407">
      <pivotArea field="12" dataOnly="0" labelOnly="1" grandCol="1" outline="0" axis="axisCol" fieldPosition="0">
        <references count="1">
          <reference field="4294967294" count="1" selected="0">
            <x v="1"/>
          </reference>
        </references>
      </pivotArea>
    </format>
    <format dxfId="406">
      <pivotArea field="6" type="button" dataOnly="0" labelOnly="1" outline="0" axis="axisRow" fieldPosition="0"/>
    </format>
    <format dxfId="40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0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0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0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0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9"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9">
    <i>
      <x v="327"/>
    </i>
    <i r="1">
      <x/>
    </i>
    <i r="1">
      <x v="11"/>
    </i>
    <i>
      <x v="651"/>
    </i>
    <i r="1">
      <x/>
    </i>
    <i r="1">
      <x v="27"/>
    </i>
    <i>
      <x v="1154"/>
    </i>
    <i r="1">
      <x/>
    </i>
    <i>
      <x v="2049"/>
    </i>
    <i r="1">
      <x/>
    </i>
    <i r="1">
      <x v="11"/>
    </i>
    <i>
      <x v="2912"/>
    </i>
    <i r="1">
      <x/>
    </i>
    <i>
      <x v="3062"/>
    </i>
    <i r="1">
      <x/>
    </i>
    <i r="1">
      <x v="11"/>
    </i>
    <i r="1">
      <x v="38"/>
    </i>
    <i>
      <x v="4746"/>
    </i>
    <i r="1">
      <x/>
    </i>
    <i r="1">
      <x v="11"/>
    </i>
    <i r="1">
      <x v="46"/>
    </i>
    <i>
      <x v="4749"/>
    </i>
    <i r="1">
      <x/>
    </i>
    <i r="1">
      <x v="11"/>
    </i>
    <i>
      <x v="6037"/>
    </i>
    <i r="1">
      <x/>
    </i>
    <i>
      <x v="6529"/>
    </i>
    <i r="1">
      <x/>
    </i>
    <i r="1">
      <x v="11"/>
    </i>
    <i>
      <x v="6654"/>
    </i>
    <i r="1">
      <x/>
    </i>
    <i>
      <x v="6808"/>
    </i>
    <i r="1">
      <x/>
    </i>
    <i>
      <x v="6824"/>
    </i>
    <i r="1">
      <x/>
    </i>
    <i r="1">
      <x v="11"/>
    </i>
    <i r="1">
      <x v="38"/>
    </i>
    <i>
      <x v="7030"/>
    </i>
    <i r="1">
      <x/>
    </i>
    <i>
      <x v="7191"/>
    </i>
    <i r="1">
      <x/>
    </i>
    <i>
      <x v="7445"/>
    </i>
    <i r="1">
      <x/>
    </i>
    <i r="1">
      <x v="11"/>
    </i>
    <i>
      <x v="7900"/>
    </i>
    <i r="1">
      <x v="27"/>
    </i>
    <i r="1">
      <x v="38"/>
    </i>
    <i r="1">
      <x v="4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00">
      <pivotArea outline="0" collapsedLevelsAreSubtotals="1" fieldPosition="0"/>
    </format>
    <format dxfId="399">
      <pivotArea dataOnly="0" labelOnly="1" grandRow="1" outline="0" fieldPosition="0"/>
    </format>
    <format dxfId="398">
      <pivotArea field="5" type="button" dataOnly="0" labelOnly="1" outline="0" axis="axisPage" fieldPosition="0"/>
    </format>
    <format dxfId="397">
      <pivotArea type="origin" dataOnly="0" labelOnly="1" outline="0" fieldPosition="0"/>
    </format>
    <format dxfId="396">
      <pivotArea field="6" type="button" dataOnly="0" labelOnly="1" outline="0" axis="axisRow" fieldPosition="0"/>
    </format>
    <format dxfId="395">
      <pivotArea field="12" type="button" dataOnly="0" labelOnly="1" outline="0" axis="axisCol" fieldPosition="0"/>
    </format>
    <format dxfId="394">
      <pivotArea field="-2" type="button" dataOnly="0" labelOnly="1" outline="0" axis="axisCol" fieldPosition="1"/>
    </format>
    <format dxfId="393">
      <pivotArea type="topRight" dataOnly="0" labelOnly="1" outline="0" fieldPosition="0"/>
    </format>
    <format dxfId="392">
      <pivotArea dataOnly="0" labelOnly="1" fieldPosition="0">
        <references count="1">
          <reference field="12" count="4">
            <x v="1"/>
            <x v="2"/>
            <x v="4"/>
            <x v="5"/>
          </reference>
        </references>
      </pivotArea>
    </format>
    <format dxfId="391">
      <pivotArea field="12" dataOnly="0" labelOnly="1" grandCol="1" outline="0" axis="axisCol" fieldPosition="0">
        <references count="1">
          <reference field="4294967294" count="1" selected="0">
            <x v="0"/>
          </reference>
        </references>
      </pivotArea>
    </format>
    <format dxfId="390">
      <pivotArea field="12" dataOnly="0" labelOnly="1" grandCol="1" outline="0" axis="axisCol" fieldPosition="0">
        <references count="1">
          <reference field="4294967294" count="1" selected="0">
            <x v="1"/>
          </reference>
        </references>
      </pivotArea>
    </format>
    <format dxfId="389">
      <pivotArea dataOnly="0" labelOnly="1" outline="0" fieldPosition="0">
        <references count="2">
          <reference field="4294967294" count="2">
            <x v="0"/>
            <x v="1"/>
          </reference>
          <reference field="12" count="1" selected="0">
            <x v="1"/>
          </reference>
        </references>
      </pivotArea>
    </format>
    <format dxfId="388">
      <pivotArea dataOnly="0" labelOnly="1" outline="0" fieldPosition="0">
        <references count="2">
          <reference field="4294967294" count="2">
            <x v="0"/>
            <x v="1"/>
          </reference>
          <reference field="12" count="1" selected="0">
            <x v="2"/>
          </reference>
        </references>
      </pivotArea>
    </format>
    <format dxfId="387">
      <pivotArea dataOnly="0" labelOnly="1" outline="0" fieldPosition="0">
        <references count="2">
          <reference field="4294967294" count="2">
            <x v="0"/>
            <x v="1"/>
          </reference>
          <reference field="12" count="1" selected="0">
            <x v="4"/>
          </reference>
        </references>
      </pivotArea>
    </format>
    <format dxfId="386">
      <pivotArea dataOnly="0" labelOnly="1" outline="0" fieldPosition="0">
        <references count="2">
          <reference field="4294967294" count="2">
            <x v="0"/>
            <x v="1"/>
          </reference>
          <reference field="12" count="1" selected="0">
            <x v="5"/>
          </reference>
        </references>
      </pivotArea>
    </format>
    <format dxfId="385">
      <pivotArea dataOnly="0" labelOnly="1" fieldPosition="0">
        <references count="1">
          <reference field="6" count="0"/>
        </references>
      </pivotArea>
    </format>
    <format dxfId="384">
      <pivotArea type="all" dataOnly="0" outline="0" fieldPosition="0"/>
    </format>
    <format dxfId="383">
      <pivotArea dataOnly="0" labelOnly="1" fieldPosition="0">
        <references count="1">
          <reference field="6" count="0"/>
        </references>
      </pivotArea>
    </format>
    <format dxfId="382">
      <pivotArea type="origin" dataOnly="0" labelOnly="1" outline="0" fieldPosition="0"/>
    </format>
    <format dxfId="381">
      <pivotArea field="6" type="button" dataOnly="0" labelOnly="1" outline="0" axis="axisRow" fieldPosition="0"/>
    </format>
    <format dxfId="380">
      <pivotArea field="12" type="button" dataOnly="0" labelOnly="1" outline="0" axis="axisCol" fieldPosition="0"/>
    </format>
    <format dxfId="379">
      <pivotArea field="-2" type="button" dataOnly="0" labelOnly="1" outline="0" axis="axisCol" fieldPosition="1"/>
    </format>
    <format dxfId="378">
      <pivotArea type="topRight" dataOnly="0" labelOnly="1" outline="0" fieldPosition="0"/>
    </format>
    <format dxfId="377">
      <pivotArea dataOnly="0" labelOnly="1" fieldPosition="0">
        <references count="1">
          <reference field="12" count="4">
            <x v="1"/>
            <x v="2"/>
            <x v="4"/>
            <x v="5"/>
          </reference>
        </references>
      </pivotArea>
    </format>
    <format dxfId="376">
      <pivotArea field="12" dataOnly="0" labelOnly="1" grandCol="1" outline="0" axis="axisCol" fieldPosition="0">
        <references count="1">
          <reference field="4294967294" count="1" selected="0">
            <x v="0"/>
          </reference>
        </references>
      </pivotArea>
    </format>
    <format dxfId="375">
      <pivotArea field="12" dataOnly="0" labelOnly="1" grandCol="1" outline="0" axis="axisCol" fieldPosition="0">
        <references count="1">
          <reference field="4294967294" count="1" selected="0">
            <x v="1"/>
          </reference>
        </references>
      </pivotArea>
    </format>
    <format dxfId="374">
      <pivotArea dataOnly="0" labelOnly="1" outline="0" fieldPosition="0">
        <references count="2">
          <reference field="4294967294" count="2">
            <x v="0"/>
            <x v="1"/>
          </reference>
          <reference field="12" count="1" selected="0">
            <x v="1"/>
          </reference>
        </references>
      </pivotArea>
    </format>
    <format dxfId="373">
      <pivotArea dataOnly="0" labelOnly="1" outline="0" fieldPosition="0">
        <references count="2">
          <reference field="4294967294" count="2">
            <x v="0"/>
            <x v="1"/>
          </reference>
          <reference field="12" count="1" selected="0">
            <x v="2"/>
          </reference>
        </references>
      </pivotArea>
    </format>
    <format dxfId="372">
      <pivotArea dataOnly="0" labelOnly="1" outline="0" fieldPosition="0">
        <references count="2">
          <reference field="4294967294" count="2">
            <x v="0"/>
            <x v="1"/>
          </reference>
          <reference field="12" count="1" selected="0">
            <x v="4"/>
          </reference>
        </references>
      </pivotArea>
    </format>
    <format dxfId="371">
      <pivotArea dataOnly="0" labelOnly="1" outline="0" fieldPosition="0">
        <references count="2">
          <reference field="4294967294" count="2">
            <x v="0"/>
            <x v="1"/>
          </reference>
          <reference field="12" count="1" selected="0">
            <x v="5"/>
          </reference>
        </references>
      </pivotArea>
    </format>
    <format dxfId="370">
      <pivotArea dataOnly="0" labelOnly="1" fieldPosition="0">
        <references count="1">
          <reference field="12" count="4">
            <x v="1"/>
            <x v="2"/>
            <x v="4"/>
            <x v="5"/>
          </reference>
        </references>
      </pivotArea>
    </format>
    <format dxfId="369">
      <pivotArea field="12" dataOnly="0" labelOnly="1" grandCol="1" outline="0" axis="axisCol" fieldPosition="0">
        <references count="1">
          <reference field="4294967294" count="1" selected="0">
            <x v="0"/>
          </reference>
        </references>
      </pivotArea>
    </format>
    <format dxfId="368">
      <pivotArea field="12" dataOnly="0" labelOnly="1" grandCol="1" outline="0" axis="axisCol" fieldPosition="0">
        <references count="1">
          <reference field="4294967294" count="1" selected="0">
            <x v="1"/>
          </reference>
        </references>
      </pivotArea>
    </format>
    <format dxfId="367">
      <pivotArea dataOnly="0" labelOnly="1" outline="0" fieldPosition="0">
        <references count="2">
          <reference field="4294967294" count="2">
            <x v="0"/>
            <x v="1"/>
          </reference>
          <reference field="12" count="1" selected="0">
            <x v="1"/>
          </reference>
        </references>
      </pivotArea>
    </format>
    <format dxfId="366">
      <pivotArea dataOnly="0" labelOnly="1" outline="0" fieldPosition="0">
        <references count="2">
          <reference field="4294967294" count="2">
            <x v="0"/>
            <x v="1"/>
          </reference>
          <reference field="12" count="1" selected="0">
            <x v="2"/>
          </reference>
        </references>
      </pivotArea>
    </format>
    <format dxfId="365">
      <pivotArea dataOnly="0" labelOnly="1" outline="0" fieldPosition="0">
        <references count="2">
          <reference field="4294967294" count="2">
            <x v="0"/>
            <x v="1"/>
          </reference>
          <reference field="12" count="1" selected="0">
            <x v="4"/>
          </reference>
        </references>
      </pivotArea>
    </format>
    <format dxfId="364">
      <pivotArea dataOnly="0" labelOnly="1" outline="0" fieldPosition="0">
        <references count="2">
          <reference field="4294967294" count="2">
            <x v="0"/>
            <x v="1"/>
          </reference>
          <reference field="12" count="1" selected="0">
            <x v="5"/>
          </reference>
        </references>
      </pivotArea>
    </format>
    <format dxfId="363">
      <pivotArea dataOnly="0" labelOnly="1" fieldPosition="0">
        <references count="1">
          <reference field="12" count="4">
            <x v="1"/>
            <x v="2"/>
            <x v="4"/>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dataOnly="0" labelOnly="1" fieldPosition="0">
        <references count="1">
          <reference field="12" count="4">
            <x v="1"/>
            <x v="2"/>
            <x v="4"/>
            <x v="5"/>
          </reference>
        </references>
      </pivotArea>
    </format>
    <format dxfId="359">
      <pivotArea dataOnly="0" labelOnly="1" fieldPosition="0">
        <references count="1">
          <reference field="12" count="4">
            <x v="1"/>
            <x v="2"/>
            <x v="4"/>
            <x v="5"/>
          </reference>
        </references>
      </pivotArea>
    </format>
    <format dxfId="358">
      <pivotArea field="6" type="button" dataOnly="0" labelOnly="1" outline="0" axis="axisRow" fieldPosition="0"/>
    </format>
    <format dxfId="357">
      <pivotArea field="6" type="button" dataOnly="0" labelOnly="1" outline="0" axis="axisRow" fieldPosition="0"/>
    </format>
    <format dxfId="356">
      <pivotArea field="6" type="button" dataOnly="0" labelOnly="1" outline="0" axis="axisRow" fieldPosition="0"/>
    </format>
    <format dxfId="355">
      <pivotArea dataOnly="0" labelOnly="1" fieldPosition="0">
        <references count="1">
          <reference field="12" count="4">
            <x v="1"/>
            <x v="2"/>
            <x v="4"/>
            <x v="5"/>
          </reference>
        </references>
      </pivotArea>
    </format>
    <format dxfId="354">
      <pivotArea field="12" dataOnly="0" labelOnly="1" grandCol="1" outline="0" axis="axisCol" fieldPosition="0">
        <references count="1">
          <reference field="4294967294" count="1" selected="0">
            <x v="0"/>
          </reference>
        </references>
      </pivotArea>
    </format>
    <format dxfId="353">
      <pivotArea field="12" dataOnly="0" labelOnly="1" grandCol="1" outline="0" axis="axisCol" fieldPosition="0">
        <references count="1">
          <reference field="4294967294" count="1" selected="0">
            <x v="1"/>
          </reference>
        </references>
      </pivotArea>
    </format>
    <format dxfId="352">
      <pivotArea dataOnly="0" labelOnly="1" outline="0" fieldPosition="0">
        <references count="2">
          <reference field="4294967294" count="2">
            <x v="0"/>
            <x v="1"/>
          </reference>
          <reference field="12" count="1" selected="0">
            <x v="1"/>
          </reference>
        </references>
      </pivotArea>
    </format>
    <format dxfId="351">
      <pivotArea dataOnly="0" labelOnly="1" outline="0" fieldPosition="0">
        <references count="2">
          <reference field="4294967294" count="2">
            <x v="0"/>
            <x v="1"/>
          </reference>
          <reference field="12" count="1" selected="0">
            <x v="2"/>
          </reference>
        </references>
      </pivotArea>
    </format>
    <format dxfId="350">
      <pivotArea dataOnly="0" labelOnly="1" outline="0" fieldPosition="0">
        <references count="2">
          <reference field="4294967294" count="2">
            <x v="0"/>
            <x v="1"/>
          </reference>
          <reference field="12" count="1" selected="0">
            <x v="4"/>
          </reference>
        </references>
      </pivotArea>
    </format>
    <format dxfId="349">
      <pivotArea dataOnly="0" labelOnly="1" outline="0" fieldPosition="0">
        <references count="2">
          <reference field="4294967294" count="2">
            <x v="0"/>
            <x v="1"/>
          </reference>
          <reference field="12" count="1" selected="0">
            <x v="5"/>
          </reference>
        </references>
      </pivotArea>
    </format>
    <format dxfId="348">
      <pivotArea field="6" type="button" dataOnly="0" labelOnly="1" outline="0" axis="axisRow" fieldPosition="0"/>
    </format>
    <format dxfId="347">
      <pivotArea dataOnly="0" labelOnly="1" fieldPosition="0">
        <references count="1">
          <reference field="12" count="4">
            <x v="1"/>
            <x v="2"/>
            <x v="4"/>
            <x v="5"/>
          </reference>
        </references>
      </pivotArea>
    </format>
    <format dxfId="346">
      <pivotArea field="12" dataOnly="0" labelOnly="1" grandCol="1" outline="0" axis="axisCol" fieldPosition="0">
        <references count="1">
          <reference field="4294967294" count="1" selected="0">
            <x v="0"/>
          </reference>
        </references>
      </pivotArea>
    </format>
    <format dxfId="345">
      <pivotArea field="12" dataOnly="0" labelOnly="1" grandCol="1" outline="0" axis="axisCol" fieldPosition="0">
        <references count="1">
          <reference field="4294967294" count="1" selected="0">
            <x v="1"/>
          </reference>
        </references>
      </pivotArea>
    </format>
    <format dxfId="344">
      <pivotArea dataOnly="0" labelOnly="1" outline="0" fieldPosition="0">
        <references count="2">
          <reference field="4294967294" count="2">
            <x v="0"/>
            <x v="1"/>
          </reference>
          <reference field="12" count="1" selected="0">
            <x v="1"/>
          </reference>
        </references>
      </pivotArea>
    </format>
    <format dxfId="343">
      <pivotArea dataOnly="0" labelOnly="1" outline="0" fieldPosition="0">
        <references count="2">
          <reference field="4294967294" count="2">
            <x v="0"/>
            <x v="1"/>
          </reference>
          <reference field="12" count="1" selected="0">
            <x v="2"/>
          </reference>
        </references>
      </pivotArea>
    </format>
    <format dxfId="342">
      <pivotArea dataOnly="0" labelOnly="1" outline="0" fieldPosition="0">
        <references count="2">
          <reference field="4294967294" count="2">
            <x v="0"/>
            <x v="1"/>
          </reference>
          <reference field="12" count="1" selected="0">
            <x v="4"/>
          </reference>
        </references>
      </pivotArea>
    </format>
    <format dxfId="341">
      <pivotArea dataOnly="0" labelOnly="1" outline="0" fieldPosition="0">
        <references count="2">
          <reference field="4294967294" count="2">
            <x v="0"/>
            <x v="1"/>
          </reference>
          <reference field="12" count="1" selected="0">
            <x v="5"/>
          </reference>
        </references>
      </pivotArea>
    </format>
    <format dxfId="340">
      <pivotArea collapsedLevelsAreSubtotals="1" fieldPosition="0">
        <references count="1">
          <reference field="6" count="1">
            <x v="485"/>
          </reference>
        </references>
      </pivotArea>
    </format>
    <format dxfId="339">
      <pivotArea collapsedLevelsAreSubtotals="1" fieldPosition="0">
        <references count="1">
          <reference field="6" count="1">
            <x v="489"/>
          </reference>
        </references>
      </pivotArea>
    </format>
    <format dxfId="338">
      <pivotArea collapsedLevelsAreSubtotals="1" fieldPosition="0">
        <references count="1">
          <reference field="6" count="1">
            <x v="1309"/>
          </reference>
        </references>
      </pivotArea>
    </format>
    <format dxfId="337">
      <pivotArea collapsedLevelsAreSubtotals="1" fieldPosition="0">
        <references count="1">
          <reference field="6" count="1">
            <x v="1374"/>
          </reference>
        </references>
      </pivotArea>
    </format>
    <format dxfId="336">
      <pivotArea collapsedLevelsAreSubtotals="1" fieldPosition="0">
        <references count="1">
          <reference field="6" count="1">
            <x v="1562"/>
          </reference>
        </references>
      </pivotArea>
    </format>
    <format dxfId="335">
      <pivotArea collapsedLevelsAreSubtotals="1" fieldPosition="0">
        <references count="1">
          <reference field="6" count="1">
            <x v="1603"/>
          </reference>
        </references>
      </pivotArea>
    </format>
    <format dxfId="334">
      <pivotArea collapsedLevelsAreSubtotals="1" fieldPosition="0">
        <references count="1">
          <reference field="6" count="1">
            <x v="1741"/>
          </reference>
        </references>
      </pivotArea>
    </format>
    <format dxfId="333">
      <pivotArea collapsedLevelsAreSubtotals="1" fieldPosition="0">
        <references count="1">
          <reference field="6" count="1">
            <x v="1817"/>
          </reference>
        </references>
      </pivotArea>
    </format>
    <format dxfId="332">
      <pivotArea collapsedLevelsAreSubtotals="1" fieldPosition="0">
        <references count="1">
          <reference field="6" count="1">
            <x v="1874"/>
          </reference>
        </references>
      </pivotArea>
    </format>
    <format dxfId="331">
      <pivotArea collapsedLevelsAreSubtotals="1" fieldPosition="0">
        <references count="1">
          <reference field="6" count="1">
            <x v="1887"/>
          </reference>
        </references>
      </pivotArea>
    </format>
    <format dxfId="330">
      <pivotArea collapsedLevelsAreSubtotals="1" fieldPosition="0">
        <references count="1">
          <reference field="6" count="1">
            <x v="1984"/>
          </reference>
        </references>
      </pivotArea>
    </format>
    <format dxfId="329">
      <pivotArea collapsedLevelsAreSubtotals="1" fieldPosition="0">
        <references count="1">
          <reference field="6" count="1">
            <x v="2200"/>
          </reference>
        </references>
      </pivotArea>
    </format>
    <format dxfId="328">
      <pivotArea collapsedLevelsAreSubtotals="1" fieldPosition="0">
        <references count="1">
          <reference field="6" count="1">
            <x v="2713"/>
          </reference>
        </references>
      </pivotArea>
    </format>
    <format dxfId="327">
      <pivotArea collapsedLevelsAreSubtotals="1" fieldPosition="0">
        <references count="1">
          <reference field="6" count="1">
            <x v="3119"/>
          </reference>
        </references>
      </pivotArea>
    </format>
    <format dxfId="326">
      <pivotArea collapsedLevelsAreSubtotals="1" fieldPosition="0">
        <references count="1">
          <reference field="6" count="1">
            <x v="3318"/>
          </reference>
        </references>
      </pivotArea>
    </format>
    <format dxfId="325">
      <pivotArea collapsedLevelsAreSubtotals="1" fieldPosition="0">
        <references count="1">
          <reference field="6" count="1">
            <x v="3319"/>
          </reference>
        </references>
      </pivotArea>
    </format>
    <format dxfId="324">
      <pivotArea collapsedLevelsAreSubtotals="1" fieldPosition="0">
        <references count="1">
          <reference field="6" count="1">
            <x v="4351"/>
          </reference>
        </references>
      </pivotArea>
    </format>
    <format dxfId="323">
      <pivotArea collapsedLevelsAreSubtotals="1" fieldPosition="0">
        <references count="1">
          <reference field="6" count="1">
            <x v="4483"/>
          </reference>
        </references>
      </pivotArea>
    </format>
    <format dxfId="322">
      <pivotArea collapsedLevelsAreSubtotals="1" fieldPosition="0">
        <references count="1">
          <reference field="6" count="1">
            <x v="4529"/>
          </reference>
        </references>
      </pivotArea>
    </format>
    <format dxfId="321">
      <pivotArea collapsedLevelsAreSubtotals="1" fieldPosition="0">
        <references count="1">
          <reference field="6" count="1">
            <x v="4666"/>
          </reference>
        </references>
      </pivotArea>
    </format>
    <format dxfId="320">
      <pivotArea collapsedLevelsAreSubtotals="1" fieldPosition="0">
        <references count="1">
          <reference field="6" count="1">
            <x v="5297"/>
          </reference>
        </references>
      </pivotArea>
    </format>
    <format dxfId="319">
      <pivotArea collapsedLevelsAreSubtotals="1" fieldPosition="0">
        <references count="1">
          <reference field="6" count="1">
            <x v="5860"/>
          </reference>
        </references>
      </pivotArea>
    </format>
    <format dxfId="318">
      <pivotArea collapsedLevelsAreSubtotals="1" fieldPosition="0">
        <references count="1">
          <reference field="6" count="1">
            <x v="5925"/>
          </reference>
        </references>
      </pivotArea>
    </format>
    <format dxfId="317">
      <pivotArea collapsedLevelsAreSubtotals="1" fieldPosition="0">
        <references count="1">
          <reference field="6" count="1">
            <x v="5975"/>
          </reference>
        </references>
      </pivotArea>
    </format>
    <format dxfId="316">
      <pivotArea collapsedLevelsAreSubtotals="1" fieldPosition="0">
        <references count="1">
          <reference field="6" count="1">
            <x v="6094"/>
          </reference>
        </references>
      </pivotArea>
    </format>
    <format dxfId="315">
      <pivotArea collapsedLevelsAreSubtotals="1" fieldPosition="0">
        <references count="1">
          <reference field="6" count="1">
            <x v="6095"/>
          </reference>
        </references>
      </pivotArea>
    </format>
    <format dxfId="314">
      <pivotArea collapsedLevelsAreSubtotals="1" fieldPosition="0">
        <references count="1">
          <reference field="6" count="1">
            <x v="6096"/>
          </reference>
        </references>
      </pivotArea>
    </format>
    <format dxfId="313">
      <pivotArea collapsedLevelsAreSubtotals="1" fieldPosition="0">
        <references count="1">
          <reference field="6" count="1">
            <x v="6097"/>
          </reference>
        </references>
      </pivotArea>
    </format>
    <format dxfId="312">
      <pivotArea collapsedLevelsAreSubtotals="1" fieldPosition="0">
        <references count="1">
          <reference field="6" count="1">
            <x v="6388"/>
          </reference>
        </references>
      </pivotArea>
    </format>
    <format dxfId="311">
      <pivotArea collapsedLevelsAreSubtotals="1" fieldPosition="0">
        <references count="1">
          <reference field="6" count="1">
            <x v="6420"/>
          </reference>
        </references>
      </pivotArea>
    </format>
    <format dxfId="310">
      <pivotArea collapsedLevelsAreSubtotals="1" fieldPosition="0">
        <references count="1">
          <reference field="6" count="1">
            <x v="6688"/>
          </reference>
        </references>
      </pivotArea>
    </format>
    <format dxfId="309">
      <pivotArea collapsedLevelsAreSubtotals="1" fieldPosition="0">
        <references count="1">
          <reference field="6" count="1">
            <x v="6709"/>
          </reference>
        </references>
      </pivotArea>
    </format>
    <format dxfId="308">
      <pivotArea collapsedLevelsAreSubtotals="1" fieldPosition="0">
        <references count="1">
          <reference field="6" count="1">
            <x v="6724"/>
          </reference>
        </references>
      </pivotArea>
    </format>
    <format dxfId="307">
      <pivotArea collapsedLevelsAreSubtotals="1" fieldPosition="0">
        <references count="1">
          <reference field="6" count="1">
            <x v="7017"/>
          </reference>
        </references>
      </pivotArea>
    </format>
    <format dxfId="306">
      <pivotArea collapsedLevelsAreSubtotals="1" fieldPosition="0">
        <references count="1">
          <reference field="6" count="1">
            <x v="7324"/>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type="origin" dataOnly="0" labelOnly="1" outline="0" offset="A2" fieldPosition="0"/>
    </format>
    <format dxfId="302">
      <pivotArea outline="0" collapsedLevelsAreSubtotals="1" fieldPosition="0"/>
    </format>
    <format dxfId="301">
      <pivotArea field="6" type="button" dataOnly="0" labelOnly="1" outline="0" axis="axisRow" fieldPosition="0"/>
    </format>
    <format dxfId="30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9">
      <pivotArea dataOnly="0" labelOnly="1" grandRow="1" outline="0" fieldPosition="0"/>
    </format>
    <format dxfId="298">
      <pivotArea dataOnly="0" labelOnly="1" fieldPosition="0">
        <references count="2">
          <reference field="6" count="1" selected="0">
            <x v="485"/>
          </reference>
          <reference field="23" count="4">
            <x v="0"/>
            <x v="11"/>
            <x v="43"/>
            <x v="76"/>
          </reference>
        </references>
      </pivotArea>
    </format>
    <format dxfId="297">
      <pivotArea dataOnly="0" labelOnly="1" fieldPosition="0">
        <references count="2">
          <reference field="6" count="1" selected="0">
            <x v="6097"/>
          </reference>
          <reference field="23" count="5">
            <x v="0"/>
            <x v="11"/>
            <x v="43"/>
            <x v="60"/>
            <x v="76"/>
          </reference>
        </references>
      </pivotArea>
    </format>
    <format dxfId="296">
      <pivotArea dataOnly="0" labelOnly="1" fieldPosition="0">
        <references count="1">
          <reference field="12" count="4">
            <x v="1"/>
            <x v="2"/>
            <x v="4"/>
            <x v="5"/>
          </reference>
        </references>
      </pivotArea>
    </format>
    <format dxfId="295">
      <pivotArea field="12" dataOnly="0" labelOnly="1" grandCol="1" outline="0" axis="axisCol" fieldPosition="0">
        <references count="1">
          <reference field="4294967294" count="1" selected="0">
            <x v="0"/>
          </reference>
        </references>
      </pivotArea>
    </format>
    <format dxfId="294">
      <pivotArea field="12" dataOnly="0" labelOnly="1" grandCol="1" outline="0" axis="axisCol" fieldPosition="0">
        <references count="1">
          <reference field="4294967294" count="1" selected="0">
            <x v="1"/>
          </reference>
        </references>
      </pivotArea>
    </format>
    <format dxfId="293">
      <pivotArea dataOnly="0" labelOnly="1" outline="0" fieldPosition="0">
        <references count="2">
          <reference field="4294967294" count="2">
            <x v="0"/>
            <x v="1"/>
          </reference>
          <reference field="12" count="1" selected="0">
            <x v="1"/>
          </reference>
        </references>
      </pivotArea>
    </format>
    <format dxfId="292">
      <pivotArea dataOnly="0" labelOnly="1" outline="0" fieldPosition="0">
        <references count="2">
          <reference field="4294967294" count="2">
            <x v="0"/>
            <x v="1"/>
          </reference>
          <reference field="12" count="1" selected="0">
            <x v="2"/>
          </reference>
        </references>
      </pivotArea>
    </format>
    <format dxfId="291">
      <pivotArea dataOnly="0" labelOnly="1" outline="0" fieldPosition="0">
        <references count="2">
          <reference field="4294967294" count="2">
            <x v="0"/>
            <x v="1"/>
          </reference>
          <reference field="12" count="1" selected="0">
            <x v="4"/>
          </reference>
        </references>
      </pivotArea>
    </format>
    <format dxfId="290">
      <pivotArea dataOnly="0" labelOnly="1" outline="0" fieldPosition="0">
        <references count="2">
          <reference field="4294967294" count="2">
            <x v="0"/>
            <x v="1"/>
          </reference>
          <reference field="12" count="1" selected="0">
            <x v="5"/>
          </reference>
        </references>
      </pivotArea>
    </format>
    <format dxfId="289">
      <pivotArea outline="0" collapsedLevelsAreSubtotals="1" fieldPosition="0"/>
    </format>
    <format dxfId="288">
      <pivotArea field="6" type="button" dataOnly="0" labelOnly="1" outline="0" axis="axisRow" fieldPosition="0"/>
    </format>
    <format dxfId="28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6">
      <pivotArea dataOnly="0" labelOnly="1" grandRow="1" outline="0" fieldPosition="0"/>
    </format>
    <format dxfId="285">
      <pivotArea dataOnly="0" labelOnly="1" fieldPosition="0">
        <references count="2">
          <reference field="6" count="1" selected="0">
            <x v="485"/>
          </reference>
          <reference field="23" count="4">
            <x v="0"/>
            <x v="11"/>
            <x v="43"/>
            <x v="76"/>
          </reference>
        </references>
      </pivotArea>
    </format>
    <format dxfId="284">
      <pivotArea dataOnly="0" labelOnly="1" fieldPosition="0">
        <references count="2">
          <reference field="6" count="1" selected="0">
            <x v="6097"/>
          </reference>
          <reference field="23" count="5">
            <x v="0"/>
            <x v="11"/>
            <x v="43"/>
            <x v="60"/>
            <x v="76"/>
          </reference>
        </references>
      </pivotArea>
    </format>
    <format dxfId="283">
      <pivotArea dataOnly="0" labelOnly="1" fieldPosition="0">
        <references count="1">
          <reference field="12" count="4">
            <x v="1"/>
            <x v="2"/>
            <x v="4"/>
            <x v="5"/>
          </reference>
        </references>
      </pivotArea>
    </format>
    <format dxfId="282">
      <pivotArea field="12" dataOnly="0" labelOnly="1" grandCol="1" outline="0" axis="axisCol" fieldPosition="0">
        <references count="1">
          <reference field="4294967294" count="1" selected="0">
            <x v="0"/>
          </reference>
        </references>
      </pivotArea>
    </format>
    <format dxfId="281">
      <pivotArea field="12" dataOnly="0" labelOnly="1" grandCol="1" outline="0" axis="axisCol" fieldPosition="0">
        <references count="1">
          <reference field="4294967294" count="1" selected="0">
            <x v="1"/>
          </reference>
        </references>
      </pivotArea>
    </format>
    <format dxfId="280">
      <pivotArea dataOnly="0" labelOnly="1" outline="0" fieldPosition="0">
        <references count="2">
          <reference field="4294967294" count="2">
            <x v="0"/>
            <x v="1"/>
          </reference>
          <reference field="12" count="1" selected="0">
            <x v="1"/>
          </reference>
        </references>
      </pivotArea>
    </format>
    <format dxfId="279">
      <pivotArea dataOnly="0" labelOnly="1" outline="0" fieldPosition="0">
        <references count="2">
          <reference field="4294967294" count="2">
            <x v="0"/>
            <x v="1"/>
          </reference>
          <reference field="12" count="1" selected="0">
            <x v="2"/>
          </reference>
        </references>
      </pivotArea>
    </format>
    <format dxfId="278">
      <pivotArea dataOnly="0" labelOnly="1" outline="0" fieldPosition="0">
        <references count="2">
          <reference field="4294967294" count="2">
            <x v="0"/>
            <x v="1"/>
          </reference>
          <reference field="12" count="1" selected="0">
            <x v="4"/>
          </reference>
        </references>
      </pivotArea>
    </format>
    <format dxfId="277">
      <pivotArea dataOnly="0" labelOnly="1" outline="0" fieldPosition="0">
        <references count="2">
          <reference field="4294967294" count="2">
            <x v="0"/>
            <x v="1"/>
          </reference>
          <reference field="12" count="1" selected="0">
            <x v="5"/>
          </reference>
        </references>
      </pivotArea>
    </format>
    <format dxfId="276">
      <pivotArea outline="0" collapsedLevelsAreSubtotals="1" fieldPosition="0"/>
    </format>
    <format dxfId="275">
      <pivotArea field="6" type="button" dataOnly="0" labelOnly="1" outline="0" axis="axisRow" fieldPosition="0"/>
    </format>
    <format dxfId="27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73">
      <pivotArea dataOnly="0" labelOnly="1" grandRow="1" outline="0" fieldPosition="0"/>
    </format>
    <format dxfId="272">
      <pivotArea dataOnly="0" labelOnly="1" fieldPosition="0">
        <references count="2">
          <reference field="6" count="1" selected="0">
            <x v="485"/>
          </reference>
          <reference field="23" count="4">
            <x v="0"/>
            <x v="11"/>
            <x v="43"/>
            <x v="76"/>
          </reference>
        </references>
      </pivotArea>
    </format>
    <format dxfId="271">
      <pivotArea dataOnly="0" labelOnly="1" fieldPosition="0">
        <references count="2">
          <reference field="6" count="1" selected="0">
            <x v="6097"/>
          </reference>
          <reference field="23" count="5">
            <x v="0"/>
            <x v="11"/>
            <x v="43"/>
            <x v="60"/>
            <x v="76"/>
          </reference>
        </references>
      </pivotArea>
    </format>
    <format dxfId="270">
      <pivotArea dataOnly="0" labelOnly="1" fieldPosition="0">
        <references count="1">
          <reference field="12" count="4">
            <x v="1"/>
            <x v="2"/>
            <x v="4"/>
            <x v="5"/>
          </reference>
        </references>
      </pivotArea>
    </format>
    <format dxfId="269">
      <pivotArea field="12" dataOnly="0" labelOnly="1" grandCol="1" outline="0" axis="axisCol" fieldPosition="0">
        <references count="1">
          <reference field="4294967294" count="1" selected="0">
            <x v="0"/>
          </reference>
        </references>
      </pivotArea>
    </format>
    <format dxfId="268">
      <pivotArea field="12" dataOnly="0" labelOnly="1" grandCol="1" outline="0" axis="axisCol" fieldPosition="0">
        <references count="1">
          <reference field="4294967294" count="1" selected="0">
            <x v="1"/>
          </reference>
        </references>
      </pivotArea>
    </format>
    <format dxfId="267">
      <pivotArea dataOnly="0" labelOnly="1" outline="0" fieldPosition="0">
        <references count="2">
          <reference field="4294967294" count="2">
            <x v="0"/>
            <x v="1"/>
          </reference>
          <reference field="12" count="1" selected="0">
            <x v="1"/>
          </reference>
        </references>
      </pivotArea>
    </format>
    <format dxfId="266">
      <pivotArea dataOnly="0" labelOnly="1" outline="0" fieldPosition="0">
        <references count="2">
          <reference field="4294967294" count="2">
            <x v="0"/>
            <x v="1"/>
          </reference>
          <reference field="12" count="1" selected="0">
            <x v="2"/>
          </reference>
        </references>
      </pivotArea>
    </format>
    <format dxfId="265">
      <pivotArea dataOnly="0" labelOnly="1" outline="0" fieldPosition="0">
        <references count="2">
          <reference field="4294967294" count="2">
            <x v="0"/>
            <x v="1"/>
          </reference>
          <reference field="12" count="1" selected="0">
            <x v="4"/>
          </reference>
        </references>
      </pivotArea>
    </format>
    <format dxfId="264">
      <pivotArea dataOnly="0" labelOnly="1" outline="0" fieldPosition="0">
        <references count="2">
          <reference field="4294967294" count="2">
            <x v="0"/>
            <x v="1"/>
          </reference>
          <reference field="12" count="1" selected="0">
            <x v="5"/>
          </reference>
        </references>
      </pivotArea>
    </format>
    <format dxfId="263">
      <pivotArea field="12" dataOnly="0" labelOnly="1" grandCol="1" outline="0" axis="axisCol" fieldPosition="0">
        <references count="1">
          <reference field="4294967294" count="1" selected="0">
            <x v="0"/>
          </reference>
        </references>
      </pivotArea>
    </format>
    <format dxfId="262">
      <pivotArea field="12" dataOnly="0" labelOnly="1" grandCol="1" outline="0" axis="axisCol" fieldPosition="0">
        <references count="1">
          <reference field="4294967294" count="1" selected="0">
            <x v="1"/>
          </reference>
        </references>
      </pivotArea>
    </format>
    <format dxfId="261">
      <pivotArea dataOnly="0" labelOnly="1" fieldPosition="0">
        <references count="1">
          <reference field="12" count="4">
            <x v="1"/>
            <x v="2"/>
            <x v="4"/>
            <x v="5"/>
          </reference>
        </references>
      </pivotArea>
    </format>
    <format dxfId="260">
      <pivotArea grandRow="1" outline="0" collapsedLevelsAreSubtotals="1" fieldPosition="0"/>
    </format>
    <format dxfId="259">
      <pivotArea dataOnly="0" labelOnly="1" grandRow="1" outline="0" fieldPosition="0"/>
    </format>
    <format dxfId="25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327"/>
    </i>
    <i>
      <x v="651"/>
    </i>
    <i>
      <x v="1154"/>
    </i>
    <i>
      <x v="2049"/>
    </i>
    <i>
      <x v="2912"/>
    </i>
    <i>
      <x v="3062"/>
    </i>
    <i>
      <x v="4746"/>
    </i>
    <i>
      <x v="4749"/>
    </i>
    <i>
      <x v="6037"/>
    </i>
    <i>
      <x v="6529"/>
    </i>
    <i>
      <x v="6654"/>
    </i>
    <i>
      <x v="6808"/>
    </i>
    <i>
      <x v="6824"/>
    </i>
    <i>
      <x v="7030"/>
    </i>
    <i>
      <x v="7191"/>
    </i>
    <i>
      <x v="744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37">
      <pivotArea outline="0" collapsedLevelsAreSubtotals="1" fieldPosition="0"/>
    </format>
    <format dxfId="236">
      <pivotArea dataOnly="0" labelOnly="1" grandRow="1" outline="0" fieldPosition="0"/>
    </format>
    <format dxfId="235">
      <pivotArea outline="0" collapsedLevelsAreSubtotals="1" fieldPosition="0"/>
    </format>
    <format dxfId="234">
      <pivotArea dataOnly="0" labelOnly="1" grandRow="1" outline="0" fieldPosition="0"/>
    </format>
    <format dxfId="2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327"/>
    </i>
    <i>
      <x v="651"/>
    </i>
    <i>
      <x v="1154"/>
    </i>
    <i>
      <x v="2049"/>
    </i>
    <i>
      <x v="2912"/>
    </i>
    <i>
      <x v="3062"/>
    </i>
    <i>
      <x v="4746"/>
    </i>
    <i>
      <x v="4749"/>
    </i>
    <i>
      <x v="6037"/>
    </i>
    <i>
      <x v="6529"/>
    </i>
    <i>
      <x v="6654"/>
    </i>
    <i>
      <x v="6808"/>
    </i>
    <i>
      <x v="6824"/>
    </i>
    <i>
      <x v="7030"/>
    </i>
    <i>
      <x v="7191"/>
    </i>
    <i>
      <x v="744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2">
      <pivotArea outline="0" collapsedLevelsAreSubtotals="1" fieldPosition="0"/>
    </format>
    <format dxfId="241">
      <pivotArea dataOnly="0" labelOnly="1" grandRow="1" outline="0" fieldPosition="0"/>
    </format>
    <format dxfId="240">
      <pivotArea outline="0" collapsedLevelsAreSubtotals="1" fieldPosition="0"/>
    </format>
    <format dxfId="239">
      <pivotArea dataOnly="0" labelOnly="1" grandRow="1" outline="0" fieldPosition="0"/>
    </format>
    <format dxfId="238">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327"/>
    </i>
    <i>
      <x v="651"/>
    </i>
    <i>
      <x v="1154"/>
    </i>
    <i>
      <x v="2049"/>
    </i>
    <i>
      <x v="2912"/>
    </i>
    <i>
      <x v="3062"/>
    </i>
    <i>
      <x v="4746"/>
    </i>
    <i>
      <x v="4749"/>
    </i>
    <i>
      <x v="6037"/>
    </i>
    <i>
      <x v="6529"/>
    </i>
    <i>
      <x v="6654"/>
    </i>
    <i>
      <x v="6808"/>
    </i>
    <i>
      <x v="6824"/>
    </i>
    <i>
      <x v="7030"/>
    </i>
    <i>
      <x v="7191"/>
    </i>
    <i>
      <x v="744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327"/>
    </i>
    <i>
      <x v="651"/>
    </i>
    <i>
      <x v="1154"/>
    </i>
    <i>
      <x v="2049"/>
    </i>
    <i>
      <x v="2912"/>
    </i>
    <i>
      <x v="3062"/>
    </i>
    <i>
      <x v="4746"/>
    </i>
    <i>
      <x v="4749"/>
    </i>
    <i>
      <x v="6037"/>
    </i>
    <i>
      <x v="6529"/>
    </i>
    <i>
      <x v="6654"/>
    </i>
    <i>
      <x v="6808"/>
    </i>
    <i>
      <x v="6824"/>
    </i>
    <i>
      <x v="7030"/>
    </i>
    <i>
      <x v="7191"/>
    </i>
    <i>
      <x v="744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327"/>
    </i>
    <i>
      <x v="651"/>
    </i>
    <i>
      <x v="1154"/>
    </i>
    <i>
      <x v="2049"/>
    </i>
    <i>
      <x v="2912"/>
    </i>
    <i>
      <x v="3062"/>
    </i>
    <i>
      <x v="4746"/>
    </i>
    <i>
      <x v="4749"/>
    </i>
    <i>
      <x v="6037"/>
    </i>
    <i>
      <x v="6529"/>
    </i>
    <i>
      <x v="6654"/>
    </i>
    <i>
      <x v="6808"/>
    </i>
    <i>
      <x v="6824"/>
    </i>
    <i>
      <x v="7030"/>
    </i>
    <i>
      <x v="7191"/>
    </i>
    <i>
      <x v="744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s="1"/>
        <i x="37"/>
        <i x="1"/>
        <i x="38"/>
        <i x="32"/>
        <i x="15"/>
        <i x="28"/>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S12" sqref="S1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ALBUERA,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12.75" customHeight="1" x14ac:dyDescent="0.2">
      <c r="A3" s="15"/>
      <c r="B3" s="15"/>
      <c r="C3" s="15"/>
      <c r="D3" s="15"/>
      <c r="E3" s="21"/>
      <c r="F3" s="15"/>
      <c r="G3" s="15"/>
      <c r="H3" s="15"/>
      <c r="I3" s="15"/>
      <c r="J3" s="15"/>
      <c r="K3" s="15"/>
      <c r="L3" s="15"/>
      <c r="M3" s="15"/>
    </row>
    <row r="4" spans="1:13" s="2" customFormat="1" ht="40.5" customHeight="1" x14ac:dyDescent="0.2">
      <c r="A4" s="53" t="s">
        <v>1421</v>
      </c>
      <c r="B4" s="53"/>
      <c r="C4" s="53"/>
      <c r="D4" s="53"/>
      <c r="E4" s="53"/>
      <c r="F4" s="53"/>
      <c r="G4" s="53"/>
      <c r="H4" s="53"/>
      <c r="I4" s="53"/>
      <c r="J4" s="53"/>
      <c r="K4" s="53"/>
      <c r="L4" s="53"/>
      <c r="M4" s="53"/>
    </row>
    <row r="5" spans="1:13" s="2" customFormat="1" ht="9" customHeight="1" x14ac:dyDescent="0.2">
      <c r="A5" s="17"/>
      <c r="B5" s="17"/>
      <c r="C5" s="17"/>
      <c r="D5" s="17"/>
      <c r="E5" s="17"/>
      <c r="F5" s="17"/>
      <c r="G5" s="17"/>
      <c r="H5" s="17"/>
      <c r="I5" s="17"/>
      <c r="J5" s="17"/>
      <c r="K5" s="17"/>
      <c r="L5" s="17"/>
      <c r="M5" s="17"/>
    </row>
    <row r="6" spans="1:13" ht="25.5" customHeight="1" x14ac:dyDescent="0.2">
      <c r="A6" s="54" t="s">
        <v>784</v>
      </c>
      <c r="B6" s="54"/>
      <c r="C6" s="54"/>
      <c r="D6" s="54"/>
      <c r="E6" s="54"/>
      <c r="F6" s="54"/>
      <c r="G6" s="54"/>
      <c r="H6" s="54"/>
      <c r="I6" s="54"/>
      <c r="J6" s="54"/>
      <c r="K6" s="54"/>
      <c r="L6" s="54"/>
      <c r="M6" s="54"/>
    </row>
    <row r="7" spans="1:13" s="2" customFormat="1" ht="6.75" customHeight="1" x14ac:dyDescent="0.2">
      <c r="A7" s="17"/>
      <c r="B7" s="17"/>
      <c r="C7" s="17"/>
      <c r="D7" s="17"/>
      <c r="E7" s="17"/>
      <c r="F7" s="17"/>
      <c r="G7" s="17"/>
      <c r="H7" s="17"/>
      <c r="I7" s="17"/>
      <c r="J7" s="17"/>
      <c r="K7" s="17"/>
      <c r="L7" s="17"/>
      <c r="M7" s="17"/>
    </row>
    <row r="8" spans="1:13" ht="12.75" customHeight="1" x14ac:dyDescent="0.2">
      <c r="A8" s="54" t="s">
        <v>785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D18" sqref="D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ALBUERA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hidden="1" x14ac:dyDescent="0.2">
      <c r="A5" s="12" t="s">
        <v>0</v>
      </c>
      <c r="B5" s="2" t="s">
        <v>69</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115</v>
      </c>
      <c r="B11" s="9"/>
      <c r="C11" s="9"/>
      <c r="D11" s="9">
        <v>1615</v>
      </c>
      <c r="E11" s="9">
        <v>1615</v>
      </c>
      <c r="F11" s="9"/>
      <c r="G11" s="9"/>
      <c r="H11" s="9"/>
      <c r="I11" s="9"/>
      <c r="J11" s="9">
        <v>1615</v>
      </c>
      <c r="K11" s="9">
        <v>1615</v>
      </c>
    </row>
    <row r="12" spans="1:11" x14ac:dyDescent="0.2">
      <c r="A12" s="6" t="s">
        <v>15</v>
      </c>
      <c r="B12" s="24"/>
      <c r="C12" s="24"/>
      <c r="D12" s="24">
        <v>1044</v>
      </c>
      <c r="E12" s="24">
        <v>1044</v>
      </c>
      <c r="F12" s="24"/>
      <c r="G12" s="24"/>
      <c r="H12" s="24"/>
      <c r="I12" s="24"/>
      <c r="J12" s="24">
        <v>1044</v>
      </c>
      <c r="K12" s="24">
        <v>1044</v>
      </c>
    </row>
    <row r="13" spans="1:11" x14ac:dyDescent="0.2">
      <c r="A13" s="6" t="s">
        <v>13</v>
      </c>
      <c r="B13" s="24"/>
      <c r="C13" s="24"/>
      <c r="D13" s="24">
        <v>301</v>
      </c>
      <c r="E13" s="24">
        <v>301</v>
      </c>
      <c r="F13" s="24"/>
      <c r="G13" s="24"/>
      <c r="H13" s="24"/>
      <c r="I13" s="24"/>
      <c r="J13" s="24">
        <v>301</v>
      </c>
      <c r="K13" s="24">
        <v>301</v>
      </c>
    </row>
    <row r="14" spans="1:11" x14ac:dyDescent="0.2">
      <c r="A14" s="1" t="s">
        <v>736</v>
      </c>
      <c r="B14" s="9"/>
      <c r="C14" s="9"/>
      <c r="D14" s="9">
        <v>0</v>
      </c>
      <c r="E14" s="9">
        <v>574</v>
      </c>
      <c r="F14" s="9"/>
      <c r="G14" s="9"/>
      <c r="H14" s="9"/>
      <c r="I14" s="9"/>
      <c r="J14" s="9">
        <v>0</v>
      </c>
      <c r="K14" s="9">
        <v>574</v>
      </c>
    </row>
    <row r="15" spans="1:11" x14ac:dyDescent="0.2">
      <c r="A15" s="6" t="s">
        <v>731</v>
      </c>
      <c r="B15" s="24"/>
      <c r="C15" s="24"/>
      <c r="D15" s="24"/>
      <c r="E15" s="24"/>
      <c r="F15" s="24">
        <v>0</v>
      </c>
      <c r="G15" s="24">
        <v>31</v>
      </c>
      <c r="H15" s="24"/>
      <c r="I15" s="24"/>
      <c r="J15" s="24">
        <v>0</v>
      </c>
      <c r="K15" s="24">
        <v>31</v>
      </c>
    </row>
    <row r="16" spans="1:11" x14ac:dyDescent="0.2">
      <c r="A16" s="10" t="s">
        <v>721</v>
      </c>
      <c r="B16" s="9"/>
      <c r="C16" s="9"/>
      <c r="D16" s="9">
        <v>2960</v>
      </c>
      <c r="E16" s="9">
        <v>3534</v>
      </c>
      <c r="F16" s="9">
        <v>0</v>
      </c>
      <c r="G16" s="9">
        <v>31</v>
      </c>
      <c r="H16" s="9"/>
      <c r="I16" s="9"/>
      <c r="J16" s="9">
        <v>2960</v>
      </c>
      <c r="K16" s="9">
        <v>3565</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8"/>
  <sheetViews>
    <sheetView workbookViewId="0">
      <selection activeCell="S12" sqref="S12"/>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ALBUERA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s="2" customFormat="1" x14ac:dyDescent="0.2"/>
    <row r="6" spans="1:11" hidden="1" x14ac:dyDescent="0.2">
      <c r="A6" s="12" t="s">
        <v>0</v>
      </c>
      <c r="B6" s="2" t="s">
        <v>69</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150</v>
      </c>
      <c r="B11" s="9"/>
      <c r="C11" s="9"/>
      <c r="D11" s="9">
        <v>238</v>
      </c>
      <c r="E11" s="9">
        <v>238</v>
      </c>
      <c r="F11" s="9"/>
      <c r="G11" s="9"/>
      <c r="H11" s="9"/>
      <c r="I11" s="9"/>
      <c r="J11" s="9">
        <v>238</v>
      </c>
      <c r="K11" s="9">
        <v>238</v>
      </c>
    </row>
    <row r="12" spans="1:11" x14ac:dyDescent="0.2">
      <c r="A12" s="1" t="s">
        <v>151</v>
      </c>
      <c r="B12" s="9"/>
      <c r="C12" s="9"/>
      <c r="D12" s="9">
        <v>945</v>
      </c>
      <c r="E12" s="9">
        <v>945</v>
      </c>
      <c r="F12" s="9"/>
      <c r="G12" s="9"/>
      <c r="H12" s="9"/>
      <c r="I12" s="9"/>
      <c r="J12" s="9">
        <v>945</v>
      </c>
      <c r="K12" s="9">
        <v>945</v>
      </c>
    </row>
    <row r="13" spans="1:11" x14ac:dyDescent="0.2">
      <c r="A13" s="1" t="s">
        <v>939</v>
      </c>
      <c r="B13" s="9"/>
      <c r="C13" s="9"/>
      <c r="D13" s="9"/>
      <c r="E13" s="9"/>
      <c r="F13" s="9"/>
      <c r="G13" s="9"/>
      <c r="H13" s="9"/>
      <c r="I13" s="9"/>
      <c r="J13" s="9"/>
      <c r="K13" s="9"/>
    </row>
    <row r="14" spans="1:11" x14ac:dyDescent="0.2">
      <c r="A14" s="1" t="s">
        <v>158</v>
      </c>
      <c r="B14" s="9"/>
      <c r="C14" s="9"/>
      <c r="D14" s="9">
        <v>134</v>
      </c>
      <c r="E14" s="9">
        <v>134</v>
      </c>
      <c r="F14" s="9"/>
      <c r="G14" s="9"/>
      <c r="H14" s="9"/>
      <c r="I14" s="9"/>
      <c r="J14" s="9">
        <v>134</v>
      </c>
      <c r="K14" s="9">
        <v>134</v>
      </c>
    </row>
    <row r="15" spans="1:11" x14ac:dyDescent="0.2">
      <c r="A15" s="1" t="s">
        <v>940</v>
      </c>
      <c r="B15" s="9"/>
      <c r="C15" s="9"/>
      <c r="D15" s="9"/>
      <c r="E15" s="9"/>
      <c r="F15" s="9"/>
      <c r="G15" s="9"/>
      <c r="H15" s="9"/>
      <c r="I15" s="9"/>
      <c r="J15" s="9"/>
      <c r="K15" s="9"/>
    </row>
    <row r="16" spans="1:11" x14ac:dyDescent="0.2">
      <c r="A16" s="1" t="s">
        <v>747</v>
      </c>
      <c r="B16" s="9"/>
      <c r="C16" s="9"/>
      <c r="D16" s="9">
        <v>299</v>
      </c>
      <c r="E16" s="9">
        <v>299</v>
      </c>
      <c r="F16" s="9"/>
      <c r="G16" s="9"/>
      <c r="H16" s="9"/>
      <c r="I16" s="9"/>
      <c r="J16" s="9">
        <v>299</v>
      </c>
      <c r="K16" s="9">
        <v>299</v>
      </c>
    </row>
    <row r="17" spans="1:11" x14ac:dyDescent="0.2">
      <c r="A17" s="1" t="s">
        <v>18</v>
      </c>
      <c r="B17" s="9"/>
      <c r="C17" s="9"/>
      <c r="D17" s="9">
        <v>146</v>
      </c>
      <c r="E17" s="9">
        <v>146</v>
      </c>
      <c r="F17" s="9">
        <v>0</v>
      </c>
      <c r="G17" s="9">
        <v>31</v>
      </c>
      <c r="H17" s="9"/>
      <c r="I17" s="9"/>
      <c r="J17" s="9">
        <v>146</v>
      </c>
      <c r="K17" s="9">
        <v>177</v>
      </c>
    </row>
    <row r="18" spans="1:11" x14ac:dyDescent="0.2">
      <c r="A18" s="1" t="s">
        <v>140</v>
      </c>
      <c r="B18" s="9"/>
      <c r="C18" s="9"/>
      <c r="D18" s="9">
        <v>258</v>
      </c>
      <c r="E18" s="9">
        <v>258</v>
      </c>
      <c r="F18" s="9"/>
      <c r="G18" s="9"/>
      <c r="H18" s="9"/>
      <c r="I18" s="9"/>
      <c r="J18" s="9">
        <v>258</v>
      </c>
      <c r="K18" s="9">
        <v>258</v>
      </c>
    </row>
    <row r="19" spans="1:11" x14ac:dyDescent="0.2">
      <c r="A19" s="1" t="s">
        <v>148</v>
      </c>
      <c r="B19" s="9"/>
      <c r="C19" s="9"/>
      <c r="D19" s="9"/>
      <c r="E19" s="9"/>
      <c r="F19" s="9"/>
      <c r="G19" s="9"/>
      <c r="H19" s="9"/>
      <c r="I19" s="9"/>
      <c r="J19" s="9"/>
      <c r="K19" s="9"/>
    </row>
    <row r="20" spans="1:11" x14ac:dyDescent="0.2">
      <c r="A20" s="1" t="s">
        <v>690</v>
      </c>
      <c r="B20" s="9"/>
      <c r="C20" s="9"/>
      <c r="D20" s="9">
        <v>98</v>
      </c>
      <c r="E20" s="9">
        <v>98</v>
      </c>
      <c r="F20" s="9"/>
      <c r="G20" s="9"/>
      <c r="H20" s="9"/>
      <c r="I20" s="9"/>
      <c r="J20" s="9">
        <v>98</v>
      </c>
      <c r="K20" s="9">
        <v>98</v>
      </c>
    </row>
    <row r="21" spans="1:11" x14ac:dyDescent="0.2">
      <c r="A21" s="1" t="s">
        <v>32</v>
      </c>
      <c r="B21" s="9"/>
      <c r="C21" s="9"/>
      <c r="D21" s="9"/>
      <c r="E21" s="9"/>
      <c r="F21" s="9"/>
      <c r="G21" s="9"/>
      <c r="H21" s="9"/>
      <c r="I21" s="9"/>
      <c r="J21" s="9"/>
      <c r="K21" s="9"/>
    </row>
    <row r="22" spans="1:11" x14ac:dyDescent="0.2">
      <c r="A22" s="1" t="s">
        <v>153</v>
      </c>
      <c r="B22" s="9"/>
      <c r="C22" s="9"/>
      <c r="D22" s="9"/>
      <c r="E22" s="9"/>
      <c r="F22" s="9"/>
      <c r="G22" s="9"/>
      <c r="H22" s="9"/>
      <c r="I22" s="9"/>
      <c r="J22" s="9"/>
      <c r="K22" s="9"/>
    </row>
    <row r="23" spans="1:11" x14ac:dyDescent="0.2">
      <c r="A23" s="1" t="s">
        <v>159</v>
      </c>
      <c r="B23" s="9"/>
      <c r="C23" s="9"/>
      <c r="D23" s="9">
        <v>193</v>
      </c>
      <c r="E23" s="9">
        <v>193</v>
      </c>
      <c r="F23" s="9"/>
      <c r="G23" s="9"/>
      <c r="H23" s="9"/>
      <c r="I23" s="9"/>
      <c r="J23" s="9">
        <v>193</v>
      </c>
      <c r="K23" s="9">
        <v>193</v>
      </c>
    </row>
    <row r="24" spans="1:11" x14ac:dyDescent="0.2">
      <c r="A24" s="1" t="s">
        <v>941</v>
      </c>
      <c r="B24" s="9"/>
      <c r="C24" s="9"/>
      <c r="D24" s="9"/>
      <c r="E24" s="9"/>
      <c r="F24" s="9"/>
      <c r="G24" s="9"/>
      <c r="H24" s="9"/>
      <c r="I24" s="9"/>
      <c r="J24" s="9"/>
      <c r="K24" s="9"/>
    </row>
    <row r="25" spans="1:11" x14ac:dyDescent="0.2">
      <c r="A25" s="1" t="s">
        <v>788</v>
      </c>
      <c r="B25" s="9"/>
      <c r="C25" s="9"/>
      <c r="D25" s="9"/>
      <c r="E25" s="9"/>
      <c r="F25" s="9"/>
      <c r="G25" s="9"/>
      <c r="H25" s="9"/>
      <c r="I25" s="9"/>
      <c r="J25" s="9"/>
      <c r="K25" s="9"/>
    </row>
    <row r="26" spans="1:11" x14ac:dyDescent="0.2">
      <c r="A26" s="1" t="s">
        <v>160</v>
      </c>
      <c r="B26" s="9"/>
      <c r="C26" s="9"/>
      <c r="D26" s="9">
        <v>536</v>
      </c>
      <c r="E26" s="9">
        <v>536</v>
      </c>
      <c r="F26" s="9"/>
      <c r="G26" s="9"/>
      <c r="H26" s="9"/>
      <c r="I26" s="9"/>
      <c r="J26" s="9">
        <v>536</v>
      </c>
      <c r="K26" s="9">
        <v>536</v>
      </c>
    </row>
    <row r="27" spans="1:11" x14ac:dyDescent="0.2">
      <c r="A27" s="6" t="s">
        <v>1422</v>
      </c>
      <c r="B27" s="24"/>
      <c r="C27" s="24"/>
      <c r="D27" s="24">
        <v>113</v>
      </c>
      <c r="E27" s="24">
        <v>687</v>
      </c>
      <c r="F27" s="24"/>
      <c r="G27" s="24"/>
      <c r="H27" s="24"/>
      <c r="I27" s="24"/>
      <c r="J27" s="24">
        <v>113</v>
      </c>
      <c r="K27" s="24">
        <v>687</v>
      </c>
    </row>
    <row r="28" spans="1:11" x14ac:dyDescent="0.2">
      <c r="A28" s="10" t="s">
        <v>721</v>
      </c>
      <c r="B28" s="9"/>
      <c r="C28" s="9"/>
      <c r="D28" s="9">
        <v>2960</v>
      </c>
      <c r="E28" s="9">
        <v>3534</v>
      </c>
      <c r="F28" s="9">
        <v>0</v>
      </c>
      <c r="G28" s="9">
        <v>31</v>
      </c>
      <c r="H28" s="9"/>
      <c r="I28" s="9"/>
      <c r="J28" s="9">
        <v>2960</v>
      </c>
      <c r="K28" s="9">
        <v>3565</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workbookViewId="0">
      <selection activeCell="S12" sqref="S12"/>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ALBUERA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5" t="s">
        <v>1407</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69</v>
      </c>
    </row>
    <row r="7" spans="1:11" hidden="1" x14ac:dyDescent="0.2"/>
    <row r="8" spans="1:11" hidden="1" x14ac:dyDescent="0.2">
      <c r="A8" s="47"/>
      <c r="B8" s="47" t="s">
        <v>773</v>
      </c>
      <c r="C8" s="47"/>
      <c r="D8" s="47"/>
      <c r="E8" s="47"/>
      <c r="F8" s="47"/>
      <c r="G8" s="47"/>
      <c r="H8" s="47"/>
      <c r="I8" s="47"/>
      <c r="J8" s="47"/>
      <c r="K8" s="47"/>
    </row>
    <row r="9" spans="1:11" ht="24" x14ac:dyDescent="0.2">
      <c r="A9" s="48"/>
      <c r="B9" s="52" t="s">
        <v>1408</v>
      </c>
      <c r="C9" s="52"/>
      <c r="D9" s="52" t="s">
        <v>1409</v>
      </c>
      <c r="E9" s="52"/>
      <c r="F9" s="52" t="s">
        <v>1410</v>
      </c>
      <c r="G9" s="52"/>
      <c r="H9" s="52" t="s">
        <v>1411</v>
      </c>
      <c r="I9" s="52"/>
      <c r="J9" s="51" t="s">
        <v>723</v>
      </c>
      <c r="K9" s="51" t="s">
        <v>1405</v>
      </c>
    </row>
    <row r="10" spans="1:11" ht="25.5" x14ac:dyDescent="0.2">
      <c r="A10" s="50" t="s">
        <v>1412</v>
      </c>
      <c r="B10" s="33" t="s">
        <v>724</v>
      </c>
      <c r="C10" s="33" t="s">
        <v>1406</v>
      </c>
      <c r="D10" s="33" t="s">
        <v>724</v>
      </c>
      <c r="E10" s="33" t="s">
        <v>1406</v>
      </c>
      <c r="F10" s="33" t="s">
        <v>724</v>
      </c>
      <c r="G10" s="33" t="s">
        <v>1406</v>
      </c>
      <c r="H10" s="33" t="s">
        <v>724</v>
      </c>
      <c r="I10" s="33" t="s">
        <v>1406</v>
      </c>
      <c r="J10" s="51"/>
      <c r="K10" s="51"/>
    </row>
    <row r="11" spans="1:11" x14ac:dyDescent="0.2">
      <c r="A11" s="49" t="s">
        <v>150</v>
      </c>
      <c r="B11" s="31"/>
      <c r="C11" s="31"/>
      <c r="D11" s="31">
        <v>238</v>
      </c>
      <c r="E11" s="31">
        <v>238</v>
      </c>
      <c r="F11" s="31"/>
      <c r="G11" s="31"/>
      <c r="H11" s="31"/>
      <c r="I11" s="31"/>
      <c r="J11" s="31">
        <v>238</v>
      </c>
      <c r="K11" s="31">
        <v>238</v>
      </c>
    </row>
    <row r="12" spans="1:11" x14ac:dyDescent="0.2">
      <c r="A12" s="46" t="s">
        <v>780</v>
      </c>
      <c r="B12" s="31"/>
      <c r="C12" s="31"/>
      <c r="D12" s="31"/>
      <c r="E12" s="31"/>
      <c r="F12" s="31"/>
      <c r="G12" s="31"/>
      <c r="H12" s="31"/>
      <c r="I12" s="31"/>
      <c r="J12" s="31"/>
      <c r="K12" s="31"/>
    </row>
    <row r="13" spans="1:11" x14ac:dyDescent="0.2">
      <c r="A13" s="46" t="s">
        <v>115</v>
      </c>
      <c r="B13" s="31"/>
      <c r="C13" s="31"/>
      <c r="D13" s="31">
        <v>238</v>
      </c>
      <c r="E13" s="31">
        <v>238</v>
      </c>
      <c r="F13" s="31"/>
      <c r="G13" s="31"/>
      <c r="H13" s="31"/>
      <c r="I13" s="31"/>
      <c r="J13" s="31">
        <v>238</v>
      </c>
      <c r="K13" s="31">
        <v>238</v>
      </c>
    </row>
    <row r="14" spans="1:11" x14ac:dyDescent="0.2">
      <c r="A14" s="49" t="s">
        <v>151</v>
      </c>
      <c r="B14" s="31"/>
      <c r="C14" s="31"/>
      <c r="D14" s="31">
        <v>945</v>
      </c>
      <c r="E14" s="31">
        <v>945</v>
      </c>
      <c r="F14" s="31"/>
      <c r="G14" s="31"/>
      <c r="H14" s="31"/>
      <c r="I14" s="31"/>
      <c r="J14" s="31">
        <v>945</v>
      </c>
      <c r="K14" s="31">
        <v>945</v>
      </c>
    </row>
    <row r="15" spans="1:11" x14ac:dyDescent="0.2">
      <c r="A15" s="46" t="s">
        <v>780</v>
      </c>
      <c r="B15" s="31"/>
      <c r="C15" s="31"/>
      <c r="D15" s="31"/>
      <c r="E15" s="31"/>
      <c r="F15" s="31"/>
      <c r="G15" s="31"/>
      <c r="H15" s="31"/>
      <c r="I15" s="31"/>
      <c r="J15" s="31"/>
      <c r="K15" s="31"/>
    </row>
    <row r="16" spans="1:11" x14ac:dyDescent="0.2">
      <c r="A16" s="46" t="s">
        <v>15</v>
      </c>
      <c r="B16" s="31"/>
      <c r="C16" s="31"/>
      <c r="D16" s="31">
        <v>945</v>
      </c>
      <c r="E16" s="31">
        <v>945</v>
      </c>
      <c r="F16" s="31"/>
      <c r="G16" s="31"/>
      <c r="H16" s="31"/>
      <c r="I16" s="31"/>
      <c r="J16" s="31">
        <v>945</v>
      </c>
      <c r="K16" s="31">
        <v>945</v>
      </c>
    </row>
    <row r="17" spans="1:11" x14ac:dyDescent="0.2">
      <c r="A17" s="49" t="s">
        <v>939</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49" t="s">
        <v>158</v>
      </c>
      <c r="B19" s="31"/>
      <c r="C19" s="31"/>
      <c r="D19" s="31">
        <v>134</v>
      </c>
      <c r="E19" s="31">
        <v>134</v>
      </c>
      <c r="F19" s="31"/>
      <c r="G19" s="31"/>
      <c r="H19" s="31"/>
      <c r="I19" s="31"/>
      <c r="J19" s="31">
        <v>134</v>
      </c>
      <c r="K19" s="31">
        <v>134</v>
      </c>
    </row>
    <row r="20" spans="1:11" x14ac:dyDescent="0.2">
      <c r="A20" s="46" t="s">
        <v>780</v>
      </c>
      <c r="B20" s="31"/>
      <c r="C20" s="31"/>
      <c r="D20" s="31"/>
      <c r="E20" s="31"/>
      <c r="F20" s="31"/>
      <c r="G20" s="31"/>
      <c r="H20" s="31"/>
      <c r="I20" s="31"/>
      <c r="J20" s="31"/>
      <c r="K20" s="31"/>
    </row>
    <row r="21" spans="1:11" x14ac:dyDescent="0.2">
      <c r="A21" s="46" t="s">
        <v>115</v>
      </c>
      <c r="B21" s="31"/>
      <c r="C21" s="31"/>
      <c r="D21" s="31">
        <v>134</v>
      </c>
      <c r="E21" s="31">
        <v>134</v>
      </c>
      <c r="F21" s="31"/>
      <c r="G21" s="31"/>
      <c r="H21" s="31"/>
      <c r="I21" s="31"/>
      <c r="J21" s="31">
        <v>134</v>
      </c>
      <c r="K21" s="31">
        <v>134</v>
      </c>
    </row>
    <row r="22" spans="1:11" x14ac:dyDescent="0.2">
      <c r="A22" s="49" t="s">
        <v>940</v>
      </c>
      <c r="B22" s="31"/>
      <c r="C22" s="31"/>
      <c r="D22" s="31"/>
      <c r="E22" s="31"/>
      <c r="F22" s="31"/>
      <c r="G22" s="31"/>
      <c r="H22" s="31"/>
      <c r="I22" s="31"/>
      <c r="J22" s="31"/>
      <c r="K22" s="31"/>
    </row>
    <row r="23" spans="1:11" x14ac:dyDescent="0.2">
      <c r="A23" s="46" t="s">
        <v>780</v>
      </c>
      <c r="B23" s="31"/>
      <c r="C23" s="31"/>
      <c r="D23" s="31"/>
      <c r="E23" s="31"/>
      <c r="F23" s="31"/>
      <c r="G23" s="31"/>
      <c r="H23" s="31"/>
      <c r="I23" s="31"/>
      <c r="J23" s="31"/>
      <c r="K23" s="31"/>
    </row>
    <row r="24" spans="1:11" x14ac:dyDescent="0.2">
      <c r="A24" s="49" t="s">
        <v>747</v>
      </c>
      <c r="B24" s="31"/>
      <c r="C24" s="31"/>
      <c r="D24" s="31">
        <v>299</v>
      </c>
      <c r="E24" s="31">
        <v>299</v>
      </c>
      <c r="F24" s="31"/>
      <c r="G24" s="31"/>
      <c r="H24" s="31"/>
      <c r="I24" s="31"/>
      <c r="J24" s="31">
        <v>299</v>
      </c>
      <c r="K24" s="31">
        <v>299</v>
      </c>
    </row>
    <row r="25" spans="1:11" x14ac:dyDescent="0.2">
      <c r="A25" s="46" t="s">
        <v>780</v>
      </c>
      <c r="B25" s="31"/>
      <c r="C25" s="31"/>
      <c r="D25" s="31"/>
      <c r="E25" s="31"/>
      <c r="F25" s="31"/>
      <c r="G25" s="31"/>
      <c r="H25" s="31"/>
      <c r="I25" s="31"/>
      <c r="J25" s="31"/>
      <c r="K25" s="31"/>
    </row>
    <row r="26" spans="1:11" x14ac:dyDescent="0.2">
      <c r="A26" s="46" t="s">
        <v>115</v>
      </c>
      <c r="B26" s="31"/>
      <c r="C26" s="31"/>
      <c r="D26" s="31">
        <v>162</v>
      </c>
      <c r="E26" s="31">
        <v>162</v>
      </c>
      <c r="F26" s="31"/>
      <c r="G26" s="31"/>
      <c r="H26" s="31"/>
      <c r="I26" s="31"/>
      <c r="J26" s="31">
        <v>162</v>
      </c>
      <c r="K26" s="31">
        <v>162</v>
      </c>
    </row>
    <row r="27" spans="1:11" x14ac:dyDescent="0.2">
      <c r="A27" s="46" t="s">
        <v>13</v>
      </c>
      <c r="B27" s="31"/>
      <c r="C27" s="31"/>
      <c r="D27" s="31">
        <v>137</v>
      </c>
      <c r="E27" s="31">
        <v>137</v>
      </c>
      <c r="F27" s="31"/>
      <c r="G27" s="31"/>
      <c r="H27" s="31"/>
      <c r="I27" s="31"/>
      <c r="J27" s="31">
        <v>137</v>
      </c>
      <c r="K27" s="31">
        <v>137</v>
      </c>
    </row>
    <row r="28" spans="1:11" x14ac:dyDescent="0.2">
      <c r="A28" s="49" t="s">
        <v>18</v>
      </c>
      <c r="B28" s="31"/>
      <c r="C28" s="31"/>
      <c r="D28" s="31">
        <v>146</v>
      </c>
      <c r="E28" s="31">
        <v>146</v>
      </c>
      <c r="F28" s="31">
        <v>0</v>
      </c>
      <c r="G28" s="31">
        <v>31</v>
      </c>
      <c r="H28" s="31"/>
      <c r="I28" s="31"/>
      <c r="J28" s="31">
        <v>146</v>
      </c>
      <c r="K28" s="31">
        <v>177</v>
      </c>
    </row>
    <row r="29" spans="1:11" x14ac:dyDescent="0.2">
      <c r="A29" s="46" t="s">
        <v>780</v>
      </c>
      <c r="B29" s="31"/>
      <c r="C29" s="31"/>
      <c r="D29" s="31"/>
      <c r="E29" s="31"/>
      <c r="F29" s="31"/>
      <c r="G29" s="31"/>
      <c r="H29" s="31"/>
      <c r="I29" s="31"/>
      <c r="J29" s="31"/>
      <c r="K29" s="31"/>
    </row>
    <row r="30" spans="1:11" x14ac:dyDescent="0.2">
      <c r="A30" s="46" t="s">
        <v>115</v>
      </c>
      <c r="B30" s="31"/>
      <c r="C30" s="31"/>
      <c r="D30" s="31">
        <v>146</v>
      </c>
      <c r="E30" s="31">
        <v>146</v>
      </c>
      <c r="F30" s="31"/>
      <c r="G30" s="31"/>
      <c r="H30" s="31"/>
      <c r="I30" s="31"/>
      <c r="J30" s="31">
        <v>146</v>
      </c>
      <c r="K30" s="31">
        <v>146</v>
      </c>
    </row>
    <row r="31" spans="1:11" x14ac:dyDescent="0.2">
      <c r="A31" s="46" t="s">
        <v>731</v>
      </c>
      <c r="B31" s="31"/>
      <c r="C31" s="31"/>
      <c r="D31" s="31"/>
      <c r="E31" s="31"/>
      <c r="F31" s="31">
        <v>0</v>
      </c>
      <c r="G31" s="31">
        <v>31</v>
      </c>
      <c r="H31" s="31"/>
      <c r="I31" s="31"/>
      <c r="J31" s="31">
        <v>0</v>
      </c>
      <c r="K31" s="31">
        <v>31</v>
      </c>
    </row>
    <row r="32" spans="1:11" x14ac:dyDescent="0.2">
      <c r="A32" s="49" t="s">
        <v>140</v>
      </c>
      <c r="B32" s="31"/>
      <c r="C32" s="31"/>
      <c r="D32" s="31">
        <v>258</v>
      </c>
      <c r="E32" s="31">
        <v>258</v>
      </c>
      <c r="F32" s="31"/>
      <c r="G32" s="31"/>
      <c r="H32" s="31"/>
      <c r="I32" s="31"/>
      <c r="J32" s="31">
        <v>258</v>
      </c>
      <c r="K32" s="31">
        <v>258</v>
      </c>
    </row>
    <row r="33" spans="1:11" x14ac:dyDescent="0.2">
      <c r="A33" s="46" t="s">
        <v>780</v>
      </c>
      <c r="B33" s="31"/>
      <c r="C33" s="31"/>
      <c r="D33" s="31"/>
      <c r="E33" s="31"/>
      <c r="F33" s="31"/>
      <c r="G33" s="31"/>
      <c r="H33" s="31"/>
      <c r="I33" s="31"/>
      <c r="J33" s="31"/>
      <c r="K33" s="31"/>
    </row>
    <row r="34" spans="1:11" x14ac:dyDescent="0.2">
      <c r="A34" s="46" t="s">
        <v>115</v>
      </c>
      <c r="B34" s="31"/>
      <c r="C34" s="31"/>
      <c r="D34" s="31">
        <v>258</v>
      </c>
      <c r="E34" s="31">
        <v>258</v>
      </c>
      <c r="F34" s="31"/>
      <c r="G34" s="31"/>
      <c r="H34" s="31"/>
      <c r="I34" s="31"/>
      <c r="J34" s="31">
        <v>258</v>
      </c>
      <c r="K34" s="31">
        <v>258</v>
      </c>
    </row>
    <row r="35" spans="1:11" x14ac:dyDescent="0.2">
      <c r="A35" s="49" t="s">
        <v>148</v>
      </c>
      <c r="B35" s="31"/>
      <c r="C35" s="31"/>
      <c r="D35" s="31"/>
      <c r="E35" s="31"/>
      <c r="F35" s="31"/>
      <c r="G35" s="31"/>
      <c r="H35" s="31"/>
      <c r="I35" s="31"/>
      <c r="J35" s="31"/>
      <c r="K35" s="31"/>
    </row>
    <row r="36" spans="1:11" x14ac:dyDescent="0.2">
      <c r="A36" s="46" t="s">
        <v>780</v>
      </c>
      <c r="B36" s="31"/>
      <c r="C36" s="31"/>
      <c r="D36" s="31"/>
      <c r="E36" s="31"/>
      <c r="F36" s="31"/>
      <c r="G36" s="31"/>
      <c r="H36" s="31"/>
      <c r="I36" s="31"/>
      <c r="J36" s="31"/>
      <c r="K36" s="31"/>
    </row>
    <row r="37" spans="1:11" x14ac:dyDescent="0.2">
      <c r="A37" s="49" t="s">
        <v>690</v>
      </c>
      <c r="B37" s="31"/>
      <c r="C37" s="31"/>
      <c r="D37" s="31">
        <v>98</v>
      </c>
      <c r="E37" s="31">
        <v>98</v>
      </c>
      <c r="F37" s="31"/>
      <c r="G37" s="31"/>
      <c r="H37" s="31"/>
      <c r="I37" s="31"/>
      <c r="J37" s="31">
        <v>98</v>
      </c>
      <c r="K37" s="31">
        <v>98</v>
      </c>
    </row>
    <row r="38" spans="1:11" x14ac:dyDescent="0.2">
      <c r="A38" s="46" t="s">
        <v>780</v>
      </c>
      <c r="B38" s="31"/>
      <c r="C38" s="31"/>
      <c r="D38" s="31"/>
      <c r="E38" s="31"/>
      <c r="F38" s="31"/>
      <c r="G38" s="31"/>
      <c r="H38" s="31"/>
      <c r="I38" s="31"/>
      <c r="J38" s="31"/>
      <c r="K38" s="31"/>
    </row>
    <row r="39" spans="1:11" x14ac:dyDescent="0.2">
      <c r="A39" s="46" t="s">
        <v>115</v>
      </c>
      <c r="B39" s="31"/>
      <c r="C39" s="31"/>
      <c r="D39" s="31">
        <v>98</v>
      </c>
      <c r="E39" s="31">
        <v>98</v>
      </c>
      <c r="F39" s="31"/>
      <c r="G39" s="31"/>
      <c r="H39" s="31"/>
      <c r="I39" s="31"/>
      <c r="J39" s="31">
        <v>98</v>
      </c>
      <c r="K39" s="31">
        <v>98</v>
      </c>
    </row>
    <row r="40" spans="1:11" x14ac:dyDescent="0.2">
      <c r="A40" s="49" t="s">
        <v>32</v>
      </c>
      <c r="B40" s="31"/>
      <c r="C40" s="31"/>
      <c r="D40" s="31"/>
      <c r="E40" s="31"/>
      <c r="F40" s="31"/>
      <c r="G40" s="31"/>
      <c r="H40" s="31"/>
      <c r="I40" s="31"/>
      <c r="J40" s="31"/>
      <c r="K40" s="31"/>
    </row>
    <row r="41" spans="1:11" x14ac:dyDescent="0.2">
      <c r="A41" s="46" t="s">
        <v>780</v>
      </c>
      <c r="B41" s="31"/>
      <c r="C41" s="31"/>
      <c r="D41" s="31"/>
      <c r="E41" s="31"/>
      <c r="F41" s="31"/>
      <c r="G41" s="31"/>
      <c r="H41" s="31"/>
      <c r="I41" s="31"/>
      <c r="J41" s="31"/>
      <c r="K41" s="31"/>
    </row>
    <row r="42" spans="1:11" x14ac:dyDescent="0.2">
      <c r="A42" s="49" t="s">
        <v>153</v>
      </c>
      <c r="B42" s="31"/>
      <c r="C42" s="31"/>
      <c r="D42" s="31"/>
      <c r="E42" s="31"/>
      <c r="F42" s="31"/>
      <c r="G42" s="31"/>
      <c r="H42" s="31"/>
      <c r="I42" s="31"/>
      <c r="J42" s="31"/>
      <c r="K42" s="31"/>
    </row>
    <row r="43" spans="1:11" x14ac:dyDescent="0.2">
      <c r="A43" s="46" t="s">
        <v>780</v>
      </c>
      <c r="B43" s="31"/>
      <c r="C43" s="31"/>
      <c r="D43" s="31"/>
      <c r="E43" s="31"/>
      <c r="F43" s="31"/>
      <c r="G43" s="31"/>
      <c r="H43" s="31"/>
      <c r="I43" s="31"/>
      <c r="J43" s="31"/>
      <c r="K43" s="31"/>
    </row>
    <row r="44" spans="1:11" x14ac:dyDescent="0.2">
      <c r="A44" s="49" t="s">
        <v>159</v>
      </c>
      <c r="B44" s="31"/>
      <c r="C44" s="31"/>
      <c r="D44" s="31">
        <v>193</v>
      </c>
      <c r="E44" s="31">
        <v>193</v>
      </c>
      <c r="F44" s="31"/>
      <c r="G44" s="31"/>
      <c r="H44" s="31"/>
      <c r="I44" s="31"/>
      <c r="J44" s="31">
        <v>193</v>
      </c>
      <c r="K44" s="31">
        <v>193</v>
      </c>
    </row>
    <row r="45" spans="1:11" x14ac:dyDescent="0.2">
      <c r="A45" s="46" t="s">
        <v>780</v>
      </c>
      <c r="B45" s="31"/>
      <c r="C45" s="31"/>
      <c r="D45" s="31"/>
      <c r="E45" s="31"/>
      <c r="F45" s="31"/>
      <c r="G45" s="31"/>
      <c r="H45" s="31"/>
      <c r="I45" s="31"/>
      <c r="J45" s="31"/>
      <c r="K45" s="31"/>
    </row>
    <row r="46" spans="1:11" x14ac:dyDescent="0.2">
      <c r="A46" s="46" t="s">
        <v>115</v>
      </c>
      <c r="B46" s="31"/>
      <c r="C46" s="31"/>
      <c r="D46" s="31">
        <v>43</v>
      </c>
      <c r="E46" s="31">
        <v>43</v>
      </c>
      <c r="F46" s="31"/>
      <c r="G46" s="31"/>
      <c r="H46" s="31"/>
      <c r="I46" s="31"/>
      <c r="J46" s="31">
        <v>43</v>
      </c>
      <c r="K46" s="31">
        <v>43</v>
      </c>
    </row>
    <row r="47" spans="1:11" x14ac:dyDescent="0.2">
      <c r="A47" s="46" t="s">
        <v>13</v>
      </c>
      <c r="B47" s="31"/>
      <c r="C47" s="31"/>
      <c r="D47" s="31">
        <v>150</v>
      </c>
      <c r="E47" s="31">
        <v>150</v>
      </c>
      <c r="F47" s="31"/>
      <c r="G47" s="31"/>
      <c r="H47" s="31"/>
      <c r="I47" s="31"/>
      <c r="J47" s="31">
        <v>150</v>
      </c>
      <c r="K47" s="31">
        <v>150</v>
      </c>
    </row>
    <row r="48" spans="1:11" x14ac:dyDescent="0.2">
      <c r="A48" s="49" t="s">
        <v>941</v>
      </c>
      <c r="B48" s="31"/>
      <c r="C48" s="31"/>
      <c r="D48" s="31"/>
      <c r="E48" s="31"/>
      <c r="F48" s="31"/>
      <c r="G48" s="31"/>
      <c r="H48" s="31"/>
      <c r="I48" s="31"/>
      <c r="J48" s="31"/>
      <c r="K48" s="31"/>
    </row>
    <row r="49" spans="1:11" x14ac:dyDescent="0.2">
      <c r="A49" s="46" t="s">
        <v>780</v>
      </c>
      <c r="B49" s="31"/>
      <c r="C49" s="31"/>
      <c r="D49" s="31"/>
      <c r="E49" s="31"/>
      <c r="F49" s="31"/>
      <c r="G49" s="31"/>
      <c r="H49" s="31"/>
      <c r="I49" s="31"/>
      <c r="J49" s="31"/>
      <c r="K49" s="31"/>
    </row>
    <row r="50" spans="1:11" x14ac:dyDescent="0.2">
      <c r="A50" s="49" t="s">
        <v>788</v>
      </c>
      <c r="B50" s="31"/>
      <c r="C50" s="31"/>
      <c r="D50" s="31"/>
      <c r="E50" s="31"/>
      <c r="F50" s="31"/>
      <c r="G50" s="31"/>
      <c r="H50" s="31"/>
      <c r="I50" s="31"/>
      <c r="J50" s="31"/>
      <c r="K50" s="31"/>
    </row>
    <row r="51" spans="1:11" x14ac:dyDescent="0.2">
      <c r="A51" s="46" t="s">
        <v>780</v>
      </c>
      <c r="B51" s="31"/>
      <c r="C51" s="31"/>
      <c r="D51" s="31"/>
      <c r="E51" s="31"/>
      <c r="F51" s="31"/>
      <c r="G51" s="31"/>
      <c r="H51" s="31"/>
      <c r="I51" s="31"/>
      <c r="J51" s="31"/>
      <c r="K51" s="31"/>
    </row>
    <row r="52" spans="1:11" x14ac:dyDescent="0.2">
      <c r="A52" s="49" t="s">
        <v>160</v>
      </c>
      <c r="B52" s="31"/>
      <c r="C52" s="31"/>
      <c r="D52" s="31">
        <v>536</v>
      </c>
      <c r="E52" s="31">
        <v>536</v>
      </c>
      <c r="F52" s="31"/>
      <c r="G52" s="31"/>
      <c r="H52" s="31"/>
      <c r="I52" s="31"/>
      <c r="J52" s="31">
        <v>536</v>
      </c>
      <c r="K52" s="31">
        <v>536</v>
      </c>
    </row>
    <row r="53" spans="1:11" x14ac:dyDescent="0.2">
      <c r="A53" s="46" t="s">
        <v>780</v>
      </c>
      <c r="B53" s="31"/>
      <c r="C53" s="31"/>
      <c r="D53" s="31"/>
      <c r="E53" s="31"/>
      <c r="F53" s="31"/>
      <c r="G53" s="31"/>
      <c r="H53" s="31"/>
      <c r="I53" s="31"/>
      <c r="J53" s="31"/>
      <c r="K53" s="31"/>
    </row>
    <row r="54" spans="1:11" x14ac:dyDescent="0.2">
      <c r="A54" s="46" t="s">
        <v>115</v>
      </c>
      <c r="B54" s="31"/>
      <c r="C54" s="31"/>
      <c r="D54" s="31">
        <v>536</v>
      </c>
      <c r="E54" s="31">
        <v>536</v>
      </c>
      <c r="F54" s="31"/>
      <c r="G54" s="31"/>
      <c r="H54" s="31"/>
      <c r="I54" s="31"/>
      <c r="J54" s="31">
        <v>536</v>
      </c>
      <c r="K54" s="31">
        <v>536</v>
      </c>
    </row>
    <row r="55" spans="1:11" x14ac:dyDescent="0.2">
      <c r="A55" s="49" t="s">
        <v>1422</v>
      </c>
      <c r="B55" s="31"/>
      <c r="C55" s="31"/>
      <c r="D55" s="31">
        <v>113</v>
      </c>
      <c r="E55" s="31">
        <v>687</v>
      </c>
      <c r="F55" s="31"/>
      <c r="G55" s="31"/>
      <c r="H55" s="31"/>
      <c r="I55" s="31"/>
      <c r="J55" s="31">
        <v>113</v>
      </c>
      <c r="K55" s="31">
        <v>687</v>
      </c>
    </row>
    <row r="56" spans="1:11" x14ac:dyDescent="0.2">
      <c r="A56" s="46" t="s">
        <v>15</v>
      </c>
      <c r="B56" s="31"/>
      <c r="C56" s="31"/>
      <c r="D56" s="31">
        <v>99</v>
      </c>
      <c r="E56" s="31">
        <v>99</v>
      </c>
      <c r="F56" s="31"/>
      <c r="G56" s="31"/>
      <c r="H56" s="31"/>
      <c r="I56" s="31"/>
      <c r="J56" s="31">
        <v>99</v>
      </c>
      <c r="K56" s="31">
        <v>99</v>
      </c>
    </row>
    <row r="57" spans="1:11" x14ac:dyDescent="0.2">
      <c r="A57" s="46" t="s">
        <v>13</v>
      </c>
      <c r="B57" s="31"/>
      <c r="C57" s="31"/>
      <c r="D57" s="31">
        <v>14</v>
      </c>
      <c r="E57" s="31">
        <v>14</v>
      </c>
      <c r="F57" s="31"/>
      <c r="G57" s="31"/>
      <c r="H57" s="31"/>
      <c r="I57" s="31"/>
      <c r="J57" s="31">
        <v>14</v>
      </c>
      <c r="K57" s="31">
        <v>14</v>
      </c>
    </row>
    <row r="58" spans="1:11" x14ac:dyDescent="0.2">
      <c r="A58" s="46" t="s">
        <v>736</v>
      </c>
      <c r="B58" s="31"/>
      <c r="C58" s="31"/>
      <c r="D58" s="31">
        <v>0</v>
      </c>
      <c r="E58" s="31">
        <v>574</v>
      </c>
      <c r="F58" s="31"/>
      <c r="G58" s="31"/>
      <c r="H58" s="31"/>
      <c r="I58" s="31"/>
      <c r="J58" s="31">
        <v>0</v>
      </c>
      <c r="K58" s="31">
        <v>574</v>
      </c>
    </row>
    <row r="59" spans="1:11" x14ac:dyDescent="0.2">
      <c r="A59" s="32" t="s">
        <v>721</v>
      </c>
      <c r="B59" s="31"/>
      <c r="C59" s="31"/>
      <c r="D59" s="31">
        <v>2960</v>
      </c>
      <c r="E59" s="31">
        <v>3534</v>
      </c>
      <c r="F59" s="31">
        <v>0</v>
      </c>
      <c r="G59" s="31">
        <v>31</v>
      </c>
      <c r="H59" s="31"/>
      <c r="I59" s="31"/>
      <c r="J59" s="31">
        <v>2960</v>
      </c>
      <c r="K59" s="31">
        <v>3565</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zoomScale="90" zoomScaleNormal="90" zoomScaleSheetLayoutView="80" workbookViewId="0">
      <selection activeCell="I29" sqref="I2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16</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69</v>
      </c>
      <c r="E3" s="12" t="s">
        <v>0</v>
      </c>
      <c r="F3" s="2" t="s">
        <v>69</v>
      </c>
      <c r="G3"/>
      <c r="H3" s="2">
        <f>GETPIVOTDATA("HH Reached",$F$7)</f>
        <v>2080</v>
      </c>
      <c r="I3" s="12" t="s">
        <v>0</v>
      </c>
      <c r="J3" s="2" t="s">
        <v>69</v>
      </c>
      <c r="L3"/>
      <c r="M3" s="12" t="s">
        <v>0</v>
      </c>
      <c r="N3" s="2" t="s">
        <v>69</v>
      </c>
      <c r="P3"/>
      <c r="Q3" s="12" t="s">
        <v>0</v>
      </c>
      <c r="R3" s="2" t="s">
        <v>69</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150</v>
      </c>
      <c r="B8" s="9"/>
      <c r="C8" s="9">
        <v>0</v>
      </c>
      <c r="D8" s="9"/>
      <c r="E8" s="1" t="s">
        <v>150</v>
      </c>
      <c r="F8" s="9">
        <v>152</v>
      </c>
      <c r="G8" s="9">
        <v>0</v>
      </c>
      <c r="H8"/>
      <c r="I8" s="1" t="s">
        <v>150</v>
      </c>
      <c r="J8" s="9">
        <v>86</v>
      </c>
      <c r="K8" s="9">
        <v>0</v>
      </c>
      <c r="L8"/>
      <c r="M8" s="1" t="s">
        <v>150</v>
      </c>
      <c r="N8" s="9"/>
      <c r="O8" s="9">
        <v>0</v>
      </c>
      <c r="P8"/>
      <c r="Q8" s="1" t="s">
        <v>150</v>
      </c>
      <c r="R8" s="9"/>
      <c r="S8" s="9">
        <v>0</v>
      </c>
      <c r="T8"/>
    </row>
    <row r="9" spans="1:24" s="5" customFormat="1" x14ac:dyDescent="0.2">
      <c r="A9" s="1" t="s">
        <v>151</v>
      </c>
      <c r="B9" s="9"/>
      <c r="C9" s="9">
        <v>0</v>
      </c>
      <c r="D9" s="9"/>
      <c r="E9" s="1" t="s">
        <v>151</v>
      </c>
      <c r="F9" s="9">
        <v>945</v>
      </c>
      <c r="G9" s="9">
        <v>0</v>
      </c>
      <c r="H9"/>
      <c r="I9" s="1" t="s">
        <v>151</v>
      </c>
      <c r="J9" s="9">
        <v>945</v>
      </c>
      <c r="K9" s="9">
        <v>0</v>
      </c>
      <c r="L9"/>
      <c r="M9" s="1" t="s">
        <v>151</v>
      </c>
      <c r="N9" s="9"/>
      <c r="O9" s="9">
        <v>0</v>
      </c>
      <c r="P9"/>
      <c r="Q9" s="1" t="s">
        <v>151</v>
      </c>
      <c r="R9" s="9"/>
      <c r="S9" s="9">
        <v>0</v>
      </c>
      <c r="T9"/>
    </row>
    <row r="10" spans="1:24" s="5" customFormat="1" x14ac:dyDescent="0.2">
      <c r="A10" s="1" t="s">
        <v>939</v>
      </c>
      <c r="B10" s="9"/>
      <c r="C10" s="9">
        <v>0</v>
      </c>
      <c r="D10" s="9"/>
      <c r="E10" s="1" t="s">
        <v>939</v>
      </c>
      <c r="F10" s="9"/>
      <c r="G10" s="9">
        <v>0</v>
      </c>
      <c r="H10"/>
      <c r="I10" s="1" t="s">
        <v>939</v>
      </c>
      <c r="J10" s="9"/>
      <c r="K10" s="9">
        <v>0</v>
      </c>
      <c r="L10"/>
      <c r="M10" s="1" t="s">
        <v>939</v>
      </c>
      <c r="N10" s="9"/>
      <c r="O10" s="9">
        <v>0</v>
      </c>
      <c r="P10"/>
      <c r="Q10" s="1" t="s">
        <v>939</v>
      </c>
      <c r="R10" s="9"/>
      <c r="S10" s="9">
        <v>0</v>
      </c>
      <c r="T10"/>
    </row>
    <row r="11" spans="1:24" s="5" customFormat="1" x14ac:dyDescent="0.2">
      <c r="A11" s="1" t="s">
        <v>158</v>
      </c>
      <c r="B11" s="9"/>
      <c r="C11" s="9">
        <v>0</v>
      </c>
      <c r="D11" s="9"/>
      <c r="E11" s="1" t="s">
        <v>158</v>
      </c>
      <c r="F11" s="9">
        <v>88</v>
      </c>
      <c r="G11" s="9">
        <v>0</v>
      </c>
      <c r="H11"/>
      <c r="I11" s="1" t="s">
        <v>158</v>
      </c>
      <c r="J11" s="9">
        <v>46</v>
      </c>
      <c r="K11" s="9">
        <v>0</v>
      </c>
      <c r="L11"/>
      <c r="M11" s="1" t="s">
        <v>158</v>
      </c>
      <c r="N11" s="9"/>
      <c r="O11" s="9">
        <v>0</v>
      </c>
      <c r="P11"/>
      <c r="Q11" s="1" t="s">
        <v>158</v>
      </c>
      <c r="R11" s="9"/>
      <c r="S11" s="9">
        <v>0</v>
      </c>
      <c r="T11"/>
    </row>
    <row r="12" spans="1:24" s="5" customFormat="1" x14ac:dyDescent="0.2">
      <c r="A12" s="1" t="s">
        <v>940</v>
      </c>
      <c r="B12" s="9"/>
      <c r="C12" s="9">
        <v>0</v>
      </c>
      <c r="D12" s="9"/>
      <c r="E12" s="1" t="s">
        <v>940</v>
      </c>
      <c r="F12" s="9"/>
      <c r="G12" s="9">
        <v>0</v>
      </c>
      <c r="H12"/>
      <c r="I12" s="1" t="s">
        <v>940</v>
      </c>
      <c r="J12" s="9"/>
      <c r="K12" s="9">
        <v>0</v>
      </c>
      <c r="L12"/>
      <c r="M12" s="1" t="s">
        <v>940</v>
      </c>
      <c r="N12" s="9"/>
      <c r="O12" s="9">
        <v>0</v>
      </c>
      <c r="P12"/>
      <c r="Q12" s="1" t="s">
        <v>940</v>
      </c>
      <c r="R12" s="9"/>
      <c r="S12" s="9">
        <v>0</v>
      </c>
      <c r="T12"/>
    </row>
    <row r="13" spans="1:24" s="5" customFormat="1" x14ac:dyDescent="0.2">
      <c r="A13" s="1" t="s">
        <v>747</v>
      </c>
      <c r="B13" s="9"/>
      <c r="C13" s="9">
        <v>0</v>
      </c>
      <c r="D13" s="9"/>
      <c r="E13" s="1" t="s">
        <v>747</v>
      </c>
      <c r="F13" s="9">
        <v>162</v>
      </c>
      <c r="G13" s="9">
        <v>0</v>
      </c>
      <c r="H13"/>
      <c r="I13" s="1" t="s">
        <v>747</v>
      </c>
      <c r="J13" s="9">
        <v>137</v>
      </c>
      <c r="K13" s="9">
        <v>0</v>
      </c>
      <c r="L13"/>
      <c r="M13" s="1" t="s">
        <v>747</v>
      </c>
      <c r="N13" s="9"/>
      <c r="O13" s="9">
        <v>0</v>
      </c>
      <c r="P13"/>
      <c r="Q13" s="1" t="s">
        <v>747</v>
      </c>
      <c r="R13" s="9"/>
      <c r="S13" s="9">
        <v>0</v>
      </c>
      <c r="T13"/>
    </row>
    <row r="14" spans="1:24" s="5" customFormat="1" x14ac:dyDescent="0.2">
      <c r="A14" s="1" t="s">
        <v>18</v>
      </c>
      <c r="B14" s="9"/>
      <c r="C14" s="9">
        <v>0</v>
      </c>
      <c r="D14" s="9"/>
      <c r="E14" s="1" t="s">
        <v>18</v>
      </c>
      <c r="F14" s="9">
        <v>146</v>
      </c>
      <c r="G14" s="9">
        <v>0</v>
      </c>
      <c r="H14"/>
      <c r="I14" s="1" t="s">
        <v>18</v>
      </c>
      <c r="J14" s="9"/>
      <c r="K14" s="9">
        <v>0</v>
      </c>
      <c r="L14"/>
      <c r="M14" s="1" t="s">
        <v>18</v>
      </c>
      <c r="N14" s="9">
        <v>0</v>
      </c>
      <c r="O14" s="9">
        <v>31</v>
      </c>
      <c r="P14"/>
      <c r="Q14" s="1" t="s">
        <v>18</v>
      </c>
      <c r="R14" s="9"/>
      <c r="S14" s="9">
        <v>0</v>
      </c>
      <c r="T14"/>
      <c r="V14"/>
      <c r="W14"/>
      <c r="X14"/>
    </row>
    <row r="15" spans="1:24" s="5" customFormat="1" x14ac:dyDescent="0.2">
      <c r="A15" s="1" t="s">
        <v>140</v>
      </c>
      <c r="B15" s="9"/>
      <c r="C15" s="9">
        <v>0</v>
      </c>
      <c r="D15" s="9"/>
      <c r="E15" s="1" t="s">
        <v>140</v>
      </c>
      <c r="F15" s="9">
        <v>152</v>
      </c>
      <c r="G15" s="9">
        <v>0</v>
      </c>
      <c r="H15"/>
      <c r="I15" s="1" t="s">
        <v>140</v>
      </c>
      <c r="J15" s="9">
        <v>106</v>
      </c>
      <c r="K15" s="9">
        <v>0</v>
      </c>
      <c r="L15"/>
      <c r="M15" s="1" t="s">
        <v>140</v>
      </c>
      <c r="N15" s="9"/>
      <c r="O15" s="9">
        <v>0</v>
      </c>
      <c r="P15"/>
      <c r="Q15" s="1" t="s">
        <v>140</v>
      </c>
      <c r="R15" s="9"/>
      <c r="S15" s="9">
        <v>0</v>
      </c>
      <c r="T15"/>
      <c r="V15"/>
      <c r="W15"/>
      <c r="X15"/>
    </row>
    <row r="16" spans="1:24" s="5" customFormat="1" x14ac:dyDescent="0.2">
      <c r="A16" s="1" t="s">
        <v>148</v>
      </c>
      <c r="B16" s="9"/>
      <c r="C16" s="9">
        <v>0</v>
      </c>
      <c r="D16" s="9"/>
      <c r="E16" s="1" t="s">
        <v>148</v>
      </c>
      <c r="F16" s="9"/>
      <c r="G16" s="9">
        <v>0</v>
      </c>
      <c r="H16"/>
      <c r="I16" s="1" t="s">
        <v>148</v>
      </c>
      <c r="J16" s="9"/>
      <c r="K16" s="9">
        <v>0</v>
      </c>
      <c r="L16"/>
      <c r="M16" s="1" t="s">
        <v>148</v>
      </c>
      <c r="N16" s="9"/>
      <c r="O16" s="9">
        <v>0</v>
      </c>
      <c r="P16"/>
      <c r="Q16" s="1" t="s">
        <v>148</v>
      </c>
      <c r="R16" s="9"/>
      <c r="S16" s="9">
        <v>0</v>
      </c>
      <c r="T16"/>
      <c r="V16"/>
      <c r="W16"/>
      <c r="X16"/>
    </row>
    <row r="17" spans="1:24" s="5" customFormat="1" x14ac:dyDescent="0.2">
      <c r="A17" s="1" t="s">
        <v>690</v>
      </c>
      <c r="B17" s="9"/>
      <c r="C17" s="9">
        <v>0</v>
      </c>
      <c r="D17" s="9"/>
      <c r="E17" s="1" t="s">
        <v>690</v>
      </c>
      <c r="F17" s="9">
        <v>63</v>
      </c>
      <c r="G17" s="9">
        <v>0</v>
      </c>
      <c r="H17"/>
      <c r="I17" s="1" t="s">
        <v>690</v>
      </c>
      <c r="J17" s="9">
        <v>35</v>
      </c>
      <c r="K17" s="9">
        <v>0</v>
      </c>
      <c r="L17"/>
      <c r="M17" s="1" t="s">
        <v>690</v>
      </c>
      <c r="N17" s="9"/>
      <c r="O17" s="9">
        <v>0</v>
      </c>
      <c r="P17"/>
      <c r="Q17" s="1" t="s">
        <v>690</v>
      </c>
      <c r="R17" s="9"/>
      <c r="S17" s="9">
        <v>0</v>
      </c>
      <c r="T17"/>
      <c r="V17"/>
      <c r="W17"/>
      <c r="X17"/>
    </row>
    <row r="18" spans="1:24" s="5" customFormat="1" x14ac:dyDescent="0.2">
      <c r="A18" s="1" t="s">
        <v>32</v>
      </c>
      <c r="B18" s="9"/>
      <c r="C18" s="9">
        <v>0</v>
      </c>
      <c r="D18" s="9"/>
      <c r="E18" s="1" t="s">
        <v>32</v>
      </c>
      <c r="F18" s="9"/>
      <c r="G18" s="9">
        <v>0</v>
      </c>
      <c r="H18"/>
      <c r="I18" s="1" t="s">
        <v>32</v>
      </c>
      <c r="J18" s="9"/>
      <c r="K18" s="9">
        <v>0</v>
      </c>
      <c r="L18"/>
      <c r="M18" s="1" t="s">
        <v>32</v>
      </c>
      <c r="N18" s="9"/>
      <c r="O18" s="9">
        <v>0</v>
      </c>
      <c r="P18"/>
      <c r="Q18" s="1" t="s">
        <v>32</v>
      </c>
      <c r="R18" s="9"/>
      <c r="S18" s="9">
        <v>0</v>
      </c>
      <c r="T18"/>
      <c r="V18"/>
      <c r="W18"/>
      <c r="X18"/>
    </row>
    <row r="19" spans="1:24" s="5" customFormat="1" x14ac:dyDescent="0.2">
      <c r="A19" s="1" t="s">
        <v>153</v>
      </c>
      <c r="B19" s="9"/>
      <c r="C19" s="9">
        <v>0</v>
      </c>
      <c r="D19" s="9"/>
      <c r="E19" s="1" t="s">
        <v>153</v>
      </c>
      <c r="F19" s="9"/>
      <c r="G19" s="9">
        <v>0</v>
      </c>
      <c r="H19"/>
      <c r="I19" s="1" t="s">
        <v>153</v>
      </c>
      <c r="J19" s="9"/>
      <c r="K19" s="9">
        <v>0</v>
      </c>
      <c r="L19"/>
      <c r="M19" s="1" t="s">
        <v>153</v>
      </c>
      <c r="N19" s="9"/>
      <c r="O19" s="9">
        <v>0</v>
      </c>
      <c r="P19"/>
      <c r="Q19" s="1" t="s">
        <v>153</v>
      </c>
      <c r="R19" s="9"/>
      <c r="S19" s="9">
        <v>0</v>
      </c>
      <c r="T19"/>
      <c r="V19"/>
      <c r="W19"/>
      <c r="X19"/>
    </row>
    <row r="20" spans="1:24" s="5" customFormat="1" ht="13.5" customHeight="1" x14ac:dyDescent="0.2">
      <c r="A20" s="1" t="s">
        <v>159</v>
      </c>
      <c r="B20" s="9"/>
      <c r="C20" s="9">
        <v>0</v>
      </c>
      <c r="D20" s="9"/>
      <c r="E20" s="1" t="s">
        <v>159</v>
      </c>
      <c r="F20" s="9">
        <v>43</v>
      </c>
      <c r="G20" s="9">
        <v>0</v>
      </c>
      <c r="H20"/>
      <c r="I20" s="1" t="s">
        <v>159</v>
      </c>
      <c r="J20" s="9">
        <v>150</v>
      </c>
      <c r="K20" s="9">
        <v>0</v>
      </c>
      <c r="L20"/>
      <c r="M20" s="1" t="s">
        <v>159</v>
      </c>
      <c r="N20" s="9"/>
      <c r="O20" s="9">
        <v>0</v>
      </c>
      <c r="P20"/>
      <c r="Q20" s="1" t="s">
        <v>159</v>
      </c>
      <c r="R20" s="9"/>
      <c r="S20" s="9">
        <v>0</v>
      </c>
      <c r="T20"/>
      <c r="V20"/>
      <c r="W20"/>
      <c r="X20"/>
    </row>
    <row r="21" spans="1:24" s="5" customFormat="1" ht="12.75" customHeight="1" x14ac:dyDescent="0.2">
      <c r="A21" s="1" t="s">
        <v>941</v>
      </c>
      <c r="B21" s="9"/>
      <c r="C21" s="9">
        <v>0</v>
      </c>
      <c r="D21" s="9"/>
      <c r="E21" s="1" t="s">
        <v>941</v>
      </c>
      <c r="F21" s="9"/>
      <c r="G21" s="9">
        <v>0</v>
      </c>
      <c r="H21"/>
      <c r="I21" s="1" t="s">
        <v>941</v>
      </c>
      <c r="J21" s="9"/>
      <c r="K21" s="9">
        <v>0</v>
      </c>
      <c r="L21"/>
      <c r="M21" s="1" t="s">
        <v>941</v>
      </c>
      <c r="N21" s="9"/>
      <c r="O21" s="9">
        <v>0</v>
      </c>
      <c r="P21"/>
      <c r="Q21" s="1" t="s">
        <v>941</v>
      </c>
      <c r="R21" s="9"/>
      <c r="S21" s="9">
        <v>0</v>
      </c>
      <c r="T21"/>
      <c r="V21"/>
      <c r="W21"/>
      <c r="X21"/>
    </row>
    <row r="22" spans="1:24" s="5" customFormat="1" x14ac:dyDescent="0.2">
      <c r="A22" s="1" t="s">
        <v>788</v>
      </c>
      <c r="B22" s="9"/>
      <c r="C22" s="9">
        <v>0</v>
      </c>
      <c r="D22" s="9"/>
      <c r="E22" s="1" t="s">
        <v>788</v>
      </c>
      <c r="F22" s="9"/>
      <c r="G22" s="9">
        <v>0</v>
      </c>
      <c r="H22"/>
      <c r="I22" s="1" t="s">
        <v>788</v>
      </c>
      <c r="J22" s="9"/>
      <c r="K22" s="9">
        <v>0</v>
      </c>
      <c r="L22"/>
      <c r="M22" s="1" t="s">
        <v>788</v>
      </c>
      <c r="N22" s="9"/>
      <c r="O22" s="9">
        <v>0</v>
      </c>
      <c r="P22"/>
      <c r="Q22" s="1" t="s">
        <v>788</v>
      </c>
      <c r="R22" s="9"/>
      <c r="S22" s="9">
        <v>0</v>
      </c>
      <c r="T22"/>
      <c r="V22"/>
      <c r="W22"/>
      <c r="X22"/>
    </row>
    <row r="23" spans="1:24" s="5" customFormat="1" x14ac:dyDescent="0.2">
      <c r="A23" s="1" t="s">
        <v>160</v>
      </c>
      <c r="B23" s="9"/>
      <c r="C23" s="9">
        <v>0</v>
      </c>
      <c r="D23" s="9"/>
      <c r="E23" s="1" t="s">
        <v>160</v>
      </c>
      <c r="F23" s="9">
        <v>329</v>
      </c>
      <c r="G23" s="9">
        <v>0</v>
      </c>
      <c r="H23"/>
      <c r="I23" s="1" t="s">
        <v>160</v>
      </c>
      <c r="J23" s="9">
        <v>207</v>
      </c>
      <c r="K23" s="9">
        <v>0</v>
      </c>
      <c r="L23"/>
      <c r="M23" s="1" t="s">
        <v>160</v>
      </c>
      <c r="N23" s="9"/>
      <c r="O23" s="9">
        <v>0</v>
      </c>
      <c r="P23"/>
      <c r="Q23" s="1" t="s">
        <v>160</v>
      </c>
      <c r="R23" s="9"/>
      <c r="S23" s="9">
        <v>0</v>
      </c>
      <c r="T23"/>
      <c r="V23"/>
      <c r="W23"/>
      <c r="X23"/>
    </row>
    <row r="24" spans="1:24" s="5" customFormat="1" x14ac:dyDescent="0.2">
      <c r="A24" s="10" t="s">
        <v>721</v>
      </c>
      <c r="B24" s="9"/>
      <c r="C24" s="9">
        <v>0</v>
      </c>
      <c r="D24" s="9"/>
      <c r="E24" s="10" t="s">
        <v>721</v>
      </c>
      <c r="F24" s="9">
        <v>2080</v>
      </c>
      <c r="G24" s="9">
        <v>0</v>
      </c>
      <c r="H24"/>
      <c r="I24" s="10" t="s">
        <v>721</v>
      </c>
      <c r="J24" s="9">
        <v>1712</v>
      </c>
      <c r="K24" s="9">
        <v>0</v>
      </c>
      <c r="L24"/>
      <c r="M24" s="10" t="s">
        <v>721</v>
      </c>
      <c r="N24" s="9">
        <v>0</v>
      </c>
      <c r="O24" s="9">
        <v>31</v>
      </c>
      <c r="P24"/>
      <c r="Q24" s="10" t="s">
        <v>721</v>
      </c>
      <c r="R24" s="9"/>
      <c r="S24" s="9">
        <v>0</v>
      </c>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2014-11-13T01:59:49Z</cp:lastPrinted>
  <dcterms:created xsi:type="dcterms:W3CDTF">2013-10-18T14:16:36Z</dcterms:created>
  <dcterms:modified xsi:type="dcterms:W3CDTF">2014-11-13T05:54:57Z</dcterms:modified>
</cp:coreProperties>
</file>